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depa-my.sharepoint.com/personal/lalcayaga_odepa_gob_cl/Documents/3. CARTOGRAFIA/4. TRABAJOS/MEDICION RURALIDAD/"/>
    </mc:Choice>
  </mc:AlternateContent>
  <xr:revisionPtr revIDLastSave="0" documentId="8_{42E307FB-E21B-4F32-A400-95AD005F9C75}" xr6:coauthVersionLast="47" xr6:coauthVersionMax="47" xr10:uidLastSave="{00000000-0000-0000-0000-000000000000}"/>
  <bookViews>
    <workbookView xWindow="-120" yWindow="-120" windowWidth="20730" windowHeight="11760" xr2:uid="{5FD13FA1-D40E-4FE0-8791-B2835630EFC3}"/>
  </bookViews>
  <sheets>
    <sheet name="BBDD" sheetId="14" r:id="rId1"/>
    <sheet name="USO SUELO" sheetId="10" r:id="rId2"/>
    <sheet name="ANALISIS" sheetId="12" r:id="rId3"/>
    <sheet name="COMPARACIÓN" sheetId="21" r:id="rId4"/>
  </sheets>
  <externalReferences>
    <externalReference r:id="rId5"/>
  </externalReferences>
  <definedNames>
    <definedName name="_xlnm._FilterDatabase" localSheetId="2" hidden="1">ANALISIS!$A$1:$S$37</definedName>
    <definedName name="_xlnm._FilterDatabase" localSheetId="0" hidden="1">BBDD!$A$1:$Q$261</definedName>
    <definedName name="_xlnm._FilterDatabase" localSheetId="3" hidden="1">COMPARACIÓN!$A$1:$E$37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6" i="12" l="1"/>
  <c r="AB33" i="12"/>
  <c r="AB34" i="12"/>
  <c r="AB35" i="12"/>
  <c r="AB31" i="12"/>
  <c r="AB32" i="12"/>
  <c r="AB36" i="12"/>
  <c r="G38" i="12" l="1"/>
  <c r="N10" i="12"/>
  <c r="N22" i="12"/>
  <c r="N26" i="12"/>
  <c r="N30" i="12"/>
  <c r="N34" i="12"/>
  <c r="N2" i="12"/>
  <c r="M10" i="12"/>
  <c r="M12" i="12"/>
  <c r="M14" i="12"/>
  <c r="M21" i="12"/>
  <c r="M22" i="12"/>
  <c r="M25" i="12"/>
  <c r="M26" i="12"/>
  <c r="M30" i="12"/>
  <c r="M32" i="12"/>
  <c r="M34" i="12"/>
  <c r="AC10" i="12"/>
  <c r="AC11" i="12"/>
  <c r="AC12" i="12"/>
  <c r="AC9" i="12"/>
  <c r="D38" i="12"/>
  <c r="E38" i="12"/>
  <c r="C38" i="12"/>
  <c r="C39" i="12" s="1"/>
  <c r="Y10" i="12"/>
  <c r="Y11" i="12"/>
  <c r="Y12" i="12"/>
  <c r="Y9" i="12"/>
  <c r="L38" i="12"/>
  <c r="L39" i="12" s="1"/>
  <c r="M37" i="12"/>
  <c r="N37" i="12"/>
  <c r="N24" i="12"/>
  <c r="N25" i="12"/>
  <c r="N27" i="12"/>
  <c r="N19" i="12"/>
  <c r="N16" i="12"/>
  <c r="N13" i="12"/>
  <c r="N11" i="12"/>
  <c r="N7" i="12"/>
  <c r="N8" i="12"/>
  <c r="N3" i="12"/>
  <c r="N4" i="12"/>
  <c r="N21" i="12"/>
  <c r="N20" i="12"/>
  <c r="N17" i="12"/>
  <c r="N28" i="12"/>
  <c r="N15" i="12"/>
  <c r="N29" i="12"/>
  <c r="N31" i="12"/>
  <c r="N32" i="12"/>
  <c r="N33" i="12"/>
  <c r="N18" i="12"/>
  <c r="N9" i="12"/>
  <c r="N35" i="12"/>
  <c r="N5" i="12"/>
  <c r="N6" i="12"/>
  <c r="N12" i="12"/>
  <c r="N36" i="12"/>
  <c r="N14" i="12"/>
  <c r="N23" i="12"/>
  <c r="M24" i="12"/>
  <c r="M27" i="12"/>
  <c r="M19" i="12"/>
  <c r="M16" i="12"/>
  <c r="M13" i="12"/>
  <c r="M11" i="12"/>
  <c r="M7" i="12"/>
  <c r="M8" i="12"/>
  <c r="M3" i="12"/>
  <c r="M4" i="12"/>
  <c r="M20" i="12"/>
  <c r="M17" i="12"/>
  <c r="M28" i="12"/>
  <c r="M15" i="12"/>
  <c r="M29" i="12"/>
  <c r="M31" i="12"/>
  <c r="M33" i="12"/>
  <c r="M18" i="12"/>
  <c r="M9" i="12"/>
  <c r="M35" i="12"/>
  <c r="M5" i="12"/>
  <c r="M6" i="12"/>
  <c r="M36" i="12"/>
  <c r="M23" i="12"/>
  <c r="G39" i="12" l="1"/>
  <c r="E39" i="12"/>
  <c r="D39" i="12"/>
  <c r="K38" i="12"/>
  <c r="K39" i="12" s="1"/>
  <c r="H38" i="12"/>
  <c r="H39" i="12" s="1"/>
  <c r="I38" i="12"/>
  <c r="I39" i="12" s="1"/>
  <c r="J38" i="12"/>
  <c r="J39" i="12" s="1"/>
  <c r="O4" i="10"/>
  <c r="O5" i="10"/>
  <c r="O7" i="10"/>
  <c r="O8" i="10"/>
  <c r="O12" i="10"/>
  <c r="O13" i="10"/>
  <c r="O14" i="10"/>
  <c r="O53" i="10"/>
  <c r="O54" i="10"/>
  <c r="O55" i="10"/>
  <c r="O60" i="10"/>
  <c r="O61" i="10"/>
  <c r="O63" i="10"/>
  <c r="O141" i="10"/>
  <c r="O237" i="10"/>
  <c r="O254" i="10"/>
  <c r="O261" i="10"/>
  <c r="O6" i="10"/>
  <c r="O19" i="10"/>
  <c r="O18" i="10"/>
  <c r="O258" i="10"/>
  <c r="O15" i="10"/>
  <c r="O177" i="10"/>
  <c r="O20" i="10"/>
  <c r="O57" i="10"/>
  <c r="O257" i="10"/>
  <c r="O193" i="10"/>
  <c r="O2" i="10"/>
  <c r="O71" i="10"/>
  <c r="O73" i="10"/>
  <c r="O152" i="10"/>
  <c r="O143" i="10"/>
  <c r="O70" i="10"/>
  <c r="O65" i="10"/>
  <c r="O9" i="10"/>
  <c r="O68" i="10"/>
  <c r="O67" i="10"/>
  <c r="O79" i="10"/>
  <c r="O142" i="10"/>
  <c r="O155" i="10"/>
  <c r="O239" i="10"/>
  <c r="O62" i="10"/>
  <c r="O240" i="10"/>
  <c r="O25" i="10"/>
  <c r="O178" i="10"/>
  <c r="O40" i="10"/>
  <c r="O158" i="10"/>
  <c r="O74" i="10"/>
  <c r="O10" i="10"/>
  <c r="O72" i="10"/>
  <c r="O78" i="10"/>
  <c r="O56" i="10"/>
  <c r="O144" i="10"/>
  <c r="O50" i="10"/>
  <c r="O230" i="10"/>
  <c r="O66" i="10"/>
  <c r="O222" i="10"/>
  <c r="O187" i="10"/>
  <c r="O192" i="10"/>
  <c r="O255" i="10"/>
  <c r="O180" i="10"/>
  <c r="O256" i="10"/>
  <c r="O94" i="10"/>
  <c r="O43" i="10"/>
  <c r="O69" i="10"/>
  <c r="O17" i="10"/>
  <c r="O58" i="10"/>
  <c r="O154" i="10"/>
  <c r="O208" i="10"/>
  <c r="O11" i="10"/>
  <c r="O174" i="10"/>
  <c r="O76" i="10"/>
  <c r="O129" i="10"/>
  <c r="O186" i="10"/>
  <c r="O238" i="10"/>
  <c r="O98" i="10"/>
  <c r="O122" i="10"/>
  <c r="O168" i="10"/>
  <c r="O26" i="10"/>
  <c r="O64" i="10"/>
  <c r="O49" i="10"/>
  <c r="O145" i="10"/>
  <c r="O229" i="10"/>
  <c r="O75" i="10"/>
  <c r="O93" i="10"/>
  <c r="O136" i="10"/>
  <c r="O221" i="10"/>
  <c r="O224" i="10"/>
  <c r="O21" i="10"/>
  <c r="O22" i="10"/>
  <c r="O92" i="10"/>
  <c r="O51" i="10"/>
  <c r="O159" i="10"/>
  <c r="O97" i="10"/>
  <c r="O245" i="10"/>
  <c r="O183" i="10"/>
  <c r="O194" i="10"/>
  <c r="O241" i="10"/>
  <c r="O247" i="10"/>
  <c r="O249" i="10"/>
  <c r="O164" i="10"/>
  <c r="O96" i="10"/>
  <c r="O52" i="10"/>
  <c r="O207" i="10"/>
  <c r="O248" i="10"/>
  <c r="O41" i="10"/>
  <c r="O236" i="10"/>
  <c r="O99" i="10"/>
  <c r="O24" i="10"/>
  <c r="O137" i="10"/>
  <c r="O172" i="10"/>
  <c r="O218" i="10"/>
  <c r="O250" i="10"/>
  <c r="O48" i="10"/>
  <c r="O59" i="10"/>
  <c r="O223" i="10"/>
  <c r="O198" i="10"/>
  <c r="O189" i="10"/>
  <c r="O196" i="10"/>
  <c r="O244" i="10"/>
  <c r="O115" i="10"/>
  <c r="O16" i="10"/>
  <c r="O139" i="10"/>
  <c r="O86" i="10"/>
  <c r="O42" i="10"/>
  <c r="O201" i="10"/>
  <c r="O77" i="10"/>
  <c r="O166" i="10"/>
  <c r="O80" i="10"/>
  <c r="O128" i="10"/>
  <c r="O104" i="10"/>
  <c r="O160" i="10"/>
  <c r="O105" i="10"/>
  <c r="O188" i="10"/>
  <c r="O197" i="10"/>
  <c r="O81" i="10"/>
  <c r="O127" i="10"/>
  <c r="O161" i="10"/>
  <c r="O219" i="10"/>
  <c r="O102" i="10"/>
  <c r="O231" i="10"/>
  <c r="O156" i="10"/>
  <c r="O216" i="10"/>
  <c r="O148" i="10"/>
  <c r="O226" i="10"/>
  <c r="O27" i="10"/>
  <c r="O111" i="10"/>
  <c r="O84" i="10"/>
  <c r="O253" i="10"/>
  <c r="O126" i="10"/>
  <c r="O227" i="10"/>
  <c r="O246" i="10"/>
  <c r="O228" i="10"/>
  <c r="O179" i="10"/>
  <c r="O199" i="10"/>
  <c r="O85" i="10"/>
  <c r="O181" i="10"/>
  <c r="O82" i="10"/>
  <c r="O35" i="10"/>
  <c r="O125" i="10"/>
  <c r="O157" i="10"/>
  <c r="O153" i="10"/>
  <c r="O83" i="10"/>
  <c r="O251" i="10"/>
  <c r="O215" i="10"/>
  <c r="O171" i="10"/>
  <c r="O202" i="10"/>
  <c r="O110" i="10"/>
  <c r="O252" i="10"/>
  <c r="O209" i="10"/>
  <c r="O169" i="10"/>
  <c r="O87" i="10"/>
  <c r="O234" i="10"/>
  <c r="O213" i="10"/>
  <c r="O106" i="10"/>
  <c r="O89" i="10"/>
  <c r="O123" i="10"/>
  <c r="O134" i="10"/>
  <c r="O109" i="10"/>
  <c r="O36" i="10"/>
  <c r="O117" i="10"/>
  <c r="O149" i="10"/>
  <c r="O90" i="10"/>
  <c r="O113" i="10"/>
  <c r="O175" i="10"/>
  <c r="O214" i="10"/>
  <c r="O259" i="10"/>
  <c r="O103" i="10"/>
  <c r="O206" i="10"/>
  <c r="O212" i="10"/>
  <c r="O112" i="10"/>
  <c r="O45" i="10"/>
  <c r="O100" i="10"/>
  <c r="O162" i="10"/>
  <c r="O132" i="10"/>
  <c r="O31" i="10"/>
  <c r="O133" i="10"/>
  <c r="O243" i="10"/>
  <c r="O130" i="10"/>
  <c r="O190" i="10"/>
  <c r="O147" i="10"/>
  <c r="O88" i="10"/>
  <c r="O235" i="10"/>
  <c r="O210" i="10"/>
  <c r="O163" i="10"/>
  <c r="O217" i="10"/>
  <c r="O195" i="10"/>
  <c r="O191" i="10"/>
  <c r="O131" i="10"/>
  <c r="O242" i="10"/>
  <c r="O176" i="10"/>
  <c r="O38" i="10"/>
  <c r="O108" i="10"/>
  <c r="O91" i="10"/>
  <c r="O151" i="10"/>
  <c r="O135" i="10"/>
  <c r="O121" i="10"/>
  <c r="O140" i="10"/>
  <c r="O101" i="10"/>
  <c r="O120" i="10"/>
  <c r="O167" i="10"/>
  <c r="O46" i="10"/>
  <c r="O34" i="10"/>
  <c r="O200" i="10"/>
  <c r="O150" i="10"/>
  <c r="O203" i="10"/>
  <c r="O232" i="10"/>
  <c r="O260" i="10"/>
  <c r="O170" i="10"/>
  <c r="O119" i="10"/>
  <c r="O37" i="10"/>
  <c r="O138" i="10"/>
  <c r="O47" i="10"/>
  <c r="O204" i="10"/>
  <c r="O182" i="10"/>
  <c r="O114" i="10"/>
  <c r="O225" i="10"/>
  <c r="O23" i="10"/>
  <c r="O173" i="10"/>
  <c r="O116" i="10"/>
  <c r="O29" i="10"/>
  <c r="O39" i="10"/>
  <c r="O211" i="10"/>
  <c r="O95" i="10"/>
  <c r="O233" i="10"/>
  <c r="O165" i="10"/>
  <c r="O184" i="10"/>
  <c r="O32" i="10"/>
  <c r="O220" i="10"/>
  <c r="O124" i="10"/>
  <c r="O118" i="10"/>
  <c r="O205" i="10"/>
  <c r="O146" i="10"/>
  <c r="O33" i="10"/>
  <c r="O107" i="10"/>
  <c r="O30" i="10"/>
  <c r="O44" i="10"/>
  <c r="O28" i="10"/>
  <c r="O185" i="10"/>
  <c r="O3" i="10"/>
  <c r="N4" i="10"/>
  <c r="N5" i="10"/>
  <c r="N7" i="10"/>
  <c r="N8" i="10"/>
  <c r="N12" i="10"/>
  <c r="N13" i="10"/>
  <c r="N14" i="10"/>
  <c r="N53" i="10"/>
  <c r="N54" i="10"/>
  <c r="N55" i="10"/>
  <c r="N60" i="10"/>
  <c r="N61" i="10"/>
  <c r="N63" i="10"/>
  <c r="N141" i="10"/>
  <c r="N237" i="10"/>
  <c r="N254" i="10"/>
  <c r="N261" i="10"/>
  <c r="N6" i="10"/>
  <c r="N19" i="10"/>
  <c r="N18" i="10"/>
  <c r="N258" i="10"/>
  <c r="N15" i="10"/>
  <c r="N177" i="10"/>
  <c r="N20" i="10"/>
  <c r="N57" i="10"/>
  <c r="N257" i="10"/>
  <c r="N193" i="10"/>
  <c r="N2" i="10"/>
  <c r="N71" i="10"/>
  <c r="N73" i="10"/>
  <c r="N152" i="10"/>
  <c r="N143" i="10"/>
  <c r="N70" i="10"/>
  <c r="N65" i="10"/>
  <c r="N9" i="10"/>
  <c r="N68" i="10"/>
  <c r="N67" i="10"/>
  <c r="N79" i="10"/>
  <c r="N142" i="10"/>
  <c r="N155" i="10"/>
  <c r="N239" i="10"/>
  <c r="N62" i="10"/>
  <c r="N240" i="10"/>
  <c r="N25" i="10"/>
  <c r="N178" i="10"/>
  <c r="N40" i="10"/>
  <c r="N158" i="10"/>
  <c r="N74" i="10"/>
  <c r="N10" i="10"/>
  <c r="N72" i="10"/>
  <c r="N78" i="10"/>
  <c r="N56" i="10"/>
  <c r="N144" i="10"/>
  <c r="N50" i="10"/>
  <c r="N230" i="10"/>
  <c r="N66" i="10"/>
  <c r="N222" i="10"/>
  <c r="N187" i="10"/>
  <c r="N192" i="10"/>
  <c r="N255" i="10"/>
  <c r="N180" i="10"/>
  <c r="N256" i="10"/>
  <c r="N94" i="10"/>
  <c r="N43" i="10"/>
  <c r="N69" i="10"/>
  <c r="N17" i="10"/>
  <c r="N58" i="10"/>
  <c r="N154" i="10"/>
  <c r="N208" i="10"/>
  <c r="N11" i="10"/>
  <c r="N174" i="10"/>
  <c r="N76" i="10"/>
  <c r="N129" i="10"/>
  <c r="N186" i="10"/>
  <c r="N238" i="10"/>
  <c r="N98" i="10"/>
  <c r="N122" i="10"/>
  <c r="N168" i="10"/>
  <c r="N26" i="10"/>
  <c r="N64" i="10"/>
  <c r="N49" i="10"/>
  <c r="N145" i="10"/>
  <c r="N229" i="10"/>
  <c r="N75" i="10"/>
  <c r="N93" i="10"/>
  <c r="N136" i="10"/>
  <c r="N221" i="10"/>
  <c r="N224" i="10"/>
  <c r="N21" i="10"/>
  <c r="N22" i="10"/>
  <c r="N92" i="10"/>
  <c r="N51" i="10"/>
  <c r="N159" i="10"/>
  <c r="N97" i="10"/>
  <c r="N245" i="10"/>
  <c r="N183" i="10"/>
  <c r="N194" i="10"/>
  <c r="N241" i="10"/>
  <c r="N247" i="10"/>
  <c r="N249" i="10"/>
  <c r="N164" i="10"/>
  <c r="N96" i="10"/>
  <c r="N52" i="10"/>
  <c r="N207" i="10"/>
  <c r="N248" i="10"/>
  <c r="N41" i="10"/>
  <c r="N236" i="10"/>
  <c r="N99" i="10"/>
  <c r="N24" i="10"/>
  <c r="N137" i="10"/>
  <c r="N172" i="10"/>
  <c r="N218" i="10"/>
  <c r="N250" i="10"/>
  <c r="N48" i="10"/>
  <c r="N59" i="10"/>
  <c r="N223" i="10"/>
  <c r="N198" i="10"/>
  <c r="N189" i="10"/>
  <c r="N196" i="10"/>
  <c r="N244" i="10"/>
  <c r="N115" i="10"/>
  <c r="N16" i="10"/>
  <c r="N139" i="10"/>
  <c r="N86" i="10"/>
  <c r="N42" i="10"/>
  <c r="N201" i="10"/>
  <c r="N77" i="10"/>
  <c r="N166" i="10"/>
  <c r="N80" i="10"/>
  <c r="N128" i="10"/>
  <c r="N104" i="10"/>
  <c r="N160" i="10"/>
  <c r="N105" i="10"/>
  <c r="N188" i="10"/>
  <c r="N197" i="10"/>
  <c r="N81" i="10"/>
  <c r="N127" i="10"/>
  <c r="N161" i="10"/>
  <c r="N219" i="10"/>
  <c r="N102" i="10"/>
  <c r="N231" i="10"/>
  <c r="N156" i="10"/>
  <c r="N216" i="10"/>
  <c r="N148" i="10"/>
  <c r="N226" i="10"/>
  <c r="N27" i="10"/>
  <c r="N111" i="10"/>
  <c r="N84" i="10"/>
  <c r="N253" i="10"/>
  <c r="N126" i="10"/>
  <c r="N227" i="10"/>
  <c r="N246" i="10"/>
  <c r="N228" i="10"/>
  <c r="N179" i="10"/>
  <c r="N199" i="10"/>
  <c r="N85" i="10"/>
  <c r="N181" i="10"/>
  <c r="N82" i="10"/>
  <c r="N35" i="10"/>
  <c r="N125" i="10"/>
  <c r="N157" i="10"/>
  <c r="N153" i="10"/>
  <c r="N83" i="10"/>
  <c r="N251" i="10"/>
  <c r="N215" i="10"/>
  <c r="N171" i="10"/>
  <c r="N202" i="10"/>
  <c r="N110" i="10"/>
  <c r="N252" i="10"/>
  <c r="N209" i="10"/>
  <c r="N169" i="10"/>
  <c r="N87" i="10"/>
  <c r="N234" i="10"/>
  <c r="N213" i="10"/>
  <c r="N106" i="10"/>
  <c r="N89" i="10"/>
  <c r="N123" i="10"/>
  <c r="N134" i="10"/>
  <c r="N109" i="10"/>
  <c r="N36" i="10"/>
  <c r="N117" i="10"/>
  <c r="N149" i="10"/>
  <c r="N90" i="10"/>
  <c r="N113" i="10"/>
  <c r="N175" i="10"/>
  <c r="N214" i="10"/>
  <c r="N259" i="10"/>
  <c r="N103" i="10"/>
  <c r="N206" i="10"/>
  <c r="N212" i="10"/>
  <c r="N112" i="10"/>
  <c r="N45" i="10"/>
  <c r="N100" i="10"/>
  <c r="N162" i="10"/>
  <c r="N132" i="10"/>
  <c r="N31" i="10"/>
  <c r="N133" i="10"/>
  <c r="N243" i="10"/>
  <c r="N130" i="10"/>
  <c r="N190" i="10"/>
  <c r="N147" i="10"/>
  <c r="N88" i="10"/>
  <c r="N235" i="10"/>
  <c r="N210" i="10"/>
  <c r="N163" i="10"/>
  <c r="N217" i="10"/>
  <c r="N195" i="10"/>
  <c r="N191" i="10"/>
  <c r="N131" i="10"/>
  <c r="N242" i="10"/>
  <c r="N176" i="10"/>
  <c r="N38" i="10"/>
  <c r="N108" i="10"/>
  <c r="N91" i="10"/>
  <c r="N151" i="10"/>
  <c r="N135" i="10"/>
  <c r="N121" i="10"/>
  <c r="N140" i="10"/>
  <c r="N101" i="10"/>
  <c r="N120" i="10"/>
  <c r="N167" i="10"/>
  <c r="N46" i="10"/>
  <c r="N34" i="10"/>
  <c r="N200" i="10"/>
  <c r="N150" i="10"/>
  <c r="N203" i="10"/>
  <c r="N232" i="10"/>
  <c r="N260" i="10"/>
  <c r="N170" i="10"/>
  <c r="N119" i="10"/>
  <c r="N37" i="10"/>
  <c r="N138" i="10"/>
  <c r="N47" i="10"/>
  <c r="N204" i="10"/>
  <c r="N182" i="10"/>
  <c r="N114" i="10"/>
  <c r="N225" i="10"/>
  <c r="N23" i="10"/>
  <c r="N173" i="10"/>
  <c r="N116" i="10"/>
  <c r="N29" i="10"/>
  <c r="N39" i="10"/>
  <c r="N211" i="10"/>
  <c r="N95" i="10"/>
  <c r="N233" i="10"/>
  <c r="N165" i="10"/>
  <c r="N184" i="10"/>
  <c r="N32" i="10"/>
  <c r="N220" i="10"/>
  <c r="N124" i="10"/>
  <c r="N118" i="10"/>
  <c r="N205" i="10"/>
  <c r="N146" i="10"/>
  <c r="N33" i="10"/>
  <c r="N107" i="10"/>
  <c r="N30" i="10"/>
  <c r="N44" i="10"/>
  <c r="N28" i="10"/>
  <c r="N185" i="10"/>
  <c r="N3" i="10"/>
  <c r="R220" i="10" l="1"/>
  <c r="R233" i="10"/>
  <c r="R108" i="10"/>
  <c r="R117" i="10"/>
  <c r="R252" i="10"/>
  <c r="R181" i="10"/>
  <c r="R198" i="10"/>
  <c r="R69" i="10"/>
  <c r="R222" i="10"/>
  <c r="R57" i="10"/>
  <c r="R4" i="10"/>
  <c r="R130" i="10"/>
  <c r="R197" i="10"/>
  <c r="R229" i="10"/>
  <c r="R94" i="10"/>
  <c r="R28" i="10"/>
  <c r="R33" i="10"/>
  <c r="R204" i="10"/>
  <c r="R140" i="10"/>
  <c r="R242" i="10"/>
  <c r="R88" i="10"/>
  <c r="R162" i="10"/>
  <c r="R149" i="10"/>
  <c r="R134" i="10"/>
  <c r="R153" i="10"/>
  <c r="R188" i="10"/>
  <c r="R128" i="10"/>
  <c r="R16" i="10"/>
  <c r="R189" i="10"/>
  <c r="R48" i="10"/>
  <c r="R96" i="10"/>
  <c r="R241" i="10"/>
  <c r="R136" i="10"/>
  <c r="R145" i="10"/>
  <c r="R17" i="10"/>
  <c r="R72" i="10"/>
  <c r="R65" i="10"/>
  <c r="R6" i="10"/>
  <c r="R13" i="10"/>
  <c r="R5" i="10"/>
  <c r="R164" i="10"/>
  <c r="R49" i="10"/>
  <c r="R122" i="10"/>
  <c r="R32" i="10"/>
  <c r="R260" i="10"/>
  <c r="R120" i="10"/>
  <c r="R38" i="10"/>
  <c r="R113" i="10"/>
  <c r="R36" i="10"/>
  <c r="R84" i="10"/>
  <c r="R81" i="10"/>
  <c r="R160" i="10"/>
  <c r="R244" i="10"/>
  <c r="R230" i="10"/>
  <c r="R76" i="10"/>
  <c r="R56" i="10"/>
  <c r="R74" i="10"/>
  <c r="R68" i="10"/>
  <c r="R20" i="10"/>
  <c r="R254" i="10"/>
  <c r="R8" i="10"/>
  <c r="Q106" i="10"/>
  <c r="Q197" i="10"/>
  <c r="Q236" i="10"/>
  <c r="Q33" i="10"/>
  <c r="Q46" i="10"/>
  <c r="Q128" i="10"/>
  <c r="Q16" i="10"/>
  <c r="Q136" i="10"/>
  <c r="Q256" i="10"/>
  <c r="Q6" i="10"/>
  <c r="Q232" i="10"/>
  <c r="Q132" i="10"/>
  <c r="Q172" i="10"/>
  <c r="Q221" i="10"/>
  <c r="Q26" i="10"/>
  <c r="Q124" i="10"/>
  <c r="Q140" i="10"/>
  <c r="Q201" i="10"/>
  <c r="Q17" i="10"/>
  <c r="Q220" i="10"/>
  <c r="Q225" i="10"/>
  <c r="Q121" i="10"/>
  <c r="Q228" i="10"/>
  <c r="Q24" i="10"/>
  <c r="Q129" i="10"/>
  <c r="Q180" i="10"/>
  <c r="Q30" i="10"/>
  <c r="Q260" i="10"/>
  <c r="Q200" i="10"/>
  <c r="Q45" i="10"/>
  <c r="Q125" i="10"/>
  <c r="Q84" i="10"/>
  <c r="Q160" i="10"/>
  <c r="Q218" i="10"/>
  <c r="Q152" i="10"/>
  <c r="Q237" i="10"/>
  <c r="P3" i="10"/>
  <c r="Q3" i="10" s="1"/>
  <c r="P4" i="10"/>
  <c r="Q4" i="10" s="1"/>
  <c r="P5" i="10"/>
  <c r="Q5" i="10" s="1"/>
  <c r="P6" i="10"/>
  <c r="P7" i="10"/>
  <c r="P8" i="10"/>
  <c r="Q8" i="10" s="1"/>
  <c r="P9" i="10"/>
  <c r="R9" i="10" s="1"/>
  <c r="P10" i="10"/>
  <c r="Q10" i="10" s="1"/>
  <c r="P11" i="10"/>
  <c r="Q11" i="10" s="1"/>
  <c r="P12" i="10"/>
  <c r="P13" i="10"/>
  <c r="Q13" i="10" s="1"/>
  <c r="P14" i="10"/>
  <c r="Q14" i="10" s="1"/>
  <c r="P15" i="10"/>
  <c r="Q15" i="10" s="1"/>
  <c r="P16" i="10"/>
  <c r="P17" i="10"/>
  <c r="P18" i="10"/>
  <c r="Q18" i="10" s="1"/>
  <c r="P19" i="10"/>
  <c r="P20" i="10"/>
  <c r="Q20" i="10" s="1"/>
  <c r="P21" i="10"/>
  <c r="R21" i="10" s="1"/>
  <c r="P22" i="10"/>
  <c r="R22" i="10" s="1"/>
  <c r="P23" i="10"/>
  <c r="Q23" i="10" s="1"/>
  <c r="P24" i="10"/>
  <c r="R24" i="10" s="1"/>
  <c r="P25" i="10"/>
  <c r="Q25" i="10" s="1"/>
  <c r="P26" i="10"/>
  <c r="R26" i="10" s="1"/>
  <c r="P27" i="10"/>
  <c r="Q27" i="10" s="1"/>
  <c r="P28" i="10"/>
  <c r="Q28" i="10" s="1"/>
  <c r="P29" i="10"/>
  <c r="P30" i="10"/>
  <c r="R30" i="10" s="1"/>
  <c r="P31" i="10"/>
  <c r="Q31" i="10" s="1"/>
  <c r="P32" i="10"/>
  <c r="Q32" i="10" s="1"/>
  <c r="P33" i="10"/>
  <c r="P34" i="10"/>
  <c r="P35" i="10"/>
  <c r="P36" i="10"/>
  <c r="Q36" i="10" s="1"/>
  <c r="P37" i="10"/>
  <c r="R37" i="10" s="1"/>
  <c r="P38" i="10"/>
  <c r="Q38" i="10" s="1"/>
  <c r="P39" i="10"/>
  <c r="Q39" i="10" s="1"/>
  <c r="P40" i="10"/>
  <c r="Q40" i="10" s="1"/>
  <c r="P41" i="10"/>
  <c r="Q41" i="10" s="1"/>
  <c r="P42" i="10"/>
  <c r="Q42" i="10" s="1"/>
  <c r="P43" i="10"/>
  <c r="Q43" i="10" s="1"/>
  <c r="P44" i="10"/>
  <c r="P45" i="10"/>
  <c r="R45" i="10" s="1"/>
  <c r="P46" i="10"/>
  <c r="R46" i="10" s="1"/>
  <c r="P47" i="10"/>
  <c r="Q47" i="10" s="1"/>
  <c r="P48" i="10"/>
  <c r="Q48" i="10" s="1"/>
  <c r="P49" i="10"/>
  <c r="Q49" i="10" s="1"/>
  <c r="P50" i="10"/>
  <c r="Q50" i="10" s="1"/>
  <c r="P51" i="10"/>
  <c r="P52" i="10"/>
  <c r="P53" i="10"/>
  <c r="Q53" i="10" s="1"/>
  <c r="P54" i="10"/>
  <c r="R54" i="10" s="1"/>
  <c r="P55" i="10"/>
  <c r="Q55" i="10" s="1"/>
  <c r="P56" i="10"/>
  <c r="Q56" i="10" s="1"/>
  <c r="P57" i="10"/>
  <c r="Q57" i="10" s="1"/>
  <c r="P58" i="10"/>
  <c r="P59" i="10"/>
  <c r="P60" i="10"/>
  <c r="P61" i="10"/>
  <c r="Q61" i="10" s="1"/>
  <c r="P62" i="10"/>
  <c r="Q62" i="10" s="1"/>
  <c r="P63" i="10"/>
  <c r="Q63" i="10" s="1"/>
  <c r="P64" i="10"/>
  <c r="P65" i="10"/>
  <c r="Q65" i="10" s="1"/>
  <c r="P66" i="10"/>
  <c r="Q66" i="10" s="1"/>
  <c r="P67" i="10"/>
  <c r="Q67" i="10" s="1"/>
  <c r="P68" i="10"/>
  <c r="Q68" i="10" s="1"/>
  <c r="P69" i="10"/>
  <c r="Q69" i="10" s="1"/>
  <c r="P70" i="10"/>
  <c r="P71" i="10"/>
  <c r="Q71" i="10" s="1"/>
  <c r="P72" i="10"/>
  <c r="Q72" i="10" s="1"/>
  <c r="P73" i="10"/>
  <c r="Q73" i="10" s="1"/>
  <c r="P74" i="10"/>
  <c r="Q74" i="10" s="1"/>
  <c r="P75" i="10"/>
  <c r="P76" i="10"/>
  <c r="Q76" i="10" s="1"/>
  <c r="P77" i="10"/>
  <c r="P78" i="10"/>
  <c r="R78" i="10" s="1"/>
  <c r="P79" i="10"/>
  <c r="Q79" i="10" s="1"/>
  <c r="P80" i="10"/>
  <c r="P81" i="10"/>
  <c r="Q81" i="10" s="1"/>
  <c r="P82" i="10"/>
  <c r="R82" i="10" s="1"/>
  <c r="P83" i="10"/>
  <c r="P84" i="10"/>
  <c r="P85" i="10"/>
  <c r="Q85" i="10" s="1"/>
  <c r="P86" i="10"/>
  <c r="Q86" i="10" s="1"/>
  <c r="P87" i="10"/>
  <c r="Q87" i="10" s="1"/>
  <c r="P88" i="10"/>
  <c r="Q88" i="10" s="1"/>
  <c r="P89" i="10"/>
  <c r="R89" i="10" s="1"/>
  <c r="P90" i="10"/>
  <c r="Q90" i="10" s="1"/>
  <c r="P91" i="10"/>
  <c r="P92" i="10"/>
  <c r="P93" i="10"/>
  <c r="Q93" i="10" s="1"/>
  <c r="P94" i="10"/>
  <c r="Q94" i="10" s="1"/>
  <c r="P95" i="10"/>
  <c r="Q95" i="10" s="1"/>
  <c r="P96" i="10"/>
  <c r="Q96" i="10" s="1"/>
  <c r="P97" i="10"/>
  <c r="R97" i="10" s="1"/>
  <c r="P98" i="10"/>
  <c r="Q98" i="10" s="1"/>
  <c r="P99" i="10"/>
  <c r="Q99" i="10" s="1"/>
  <c r="P100" i="10"/>
  <c r="P101" i="10"/>
  <c r="P102" i="10"/>
  <c r="Q102" i="10" s="1"/>
  <c r="P103" i="10"/>
  <c r="Q103" i="10" s="1"/>
  <c r="P104" i="10"/>
  <c r="P105" i="10"/>
  <c r="Q105" i="10" s="1"/>
  <c r="P106" i="10"/>
  <c r="R106" i="10" s="1"/>
  <c r="P107" i="10"/>
  <c r="P108" i="10"/>
  <c r="Q108" i="10" s="1"/>
  <c r="P109" i="10"/>
  <c r="P110" i="10"/>
  <c r="Q110" i="10" s="1"/>
  <c r="P111" i="10"/>
  <c r="P112" i="10"/>
  <c r="P113" i="10"/>
  <c r="Q113" i="10" s="1"/>
  <c r="P114" i="10"/>
  <c r="Q114" i="10" s="1"/>
  <c r="P115" i="10"/>
  <c r="Q115" i="10" s="1"/>
  <c r="P116" i="10"/>
  <c r="R116" i="10" s="1"/>
  <c r="P117" i="10"/>
  <c r="Q117" i="10" s="1"/>
  <c r="P118" i="10"/>
  <c r="P119" i="10"/>
  <c r="P120" i="10"/>
  <c r="Q120" i="10" s="1"/>
  <c r="P121" i="10"/>
  <c r="R121" i="10" s="1"/>
  <c r="P122" i="10"/>
  <c r="Q122" i="10" s="1"/>
  <c r="P123" i="10"/>
  <c r="P124" i="10"/>
  <c r="R124" i="10" s="1"/>
  <c r="P125" i="10"/>
  <c r="R125" i="10" s="1"/>
  <c r="P126" i="10"/>
  <c r="R126" i="10" s="1"/>
  <c r="P127" i="10"/>
  <c r="Q127" i="10" s="1"/>
  <c r="P128" i="10"/>
  <c r="P129" i="10"/>
  <c r="R129" i="10" s="1"/>
  <c r="P130" i="10"/>
  <c r="Q130" i="10" s="1"/>
  <c r="P131" i="10"/>
  <c r="P132" i="10"/>
  <c r="R132" i="10" s="1"/>
  <c r="P133" i="10"/>
  <c r="Q133" i="10" s="1"/>
  <c r="P134" i="10"/>
  <c r="Q134" i="10" s="1"/>
  <c r="P135" i="10"/>
  <c r="Q135" i="10" s="1"/>
  <c r="P136" i="10"/>
  <c r="P137" i="10"/>
  <c r="Q137" i="10" s="1"/>
  <c r="P138" i="10"/>
  <c r="Q138" i="10" s="1"/>
  <c r="P139" i="10"/>
  <c r="P140" i="10"/>
  <c r="P141" i="10"/>
  <c r="Q141" i="10" s="1"/>
  <c r="P142" i="10"/>
  <c r="Q142" i="10" s="1"/>
  <c r="P143" i="10"/>
  <c r="Q143" i="10" s="1"/>
  <c r="P144" i="10"/>
  <c r="Q144" i="10" s="1"/>
  <c r="P145" i="10"/>
  <c r="Q145" i="10" s="1"/>
  <c r="P146" i="10"/>
  <c r="Q146" i="10" s="1"/>
  <c r="P147" i="10"/>
  <c r="Q147" i="10" s="1"/>
  <c r="P148" i="10"/>
  <c r="R148" i="10" s="1"/>
  <c r="P149" i="10"/>
  <c r="Q149" i="10" s="1"/>
  <c r="P150" i="10"/>
  <c r="P151" i="10"/>
  <c r="Q151" i="10" s="1"/>
  <c r="P152" i="10"/>
  <c r="R152" i="10" s="1"/>
  <c r="P153" i="10"/>
  <c r="Q153" i="10" s="1"/>
  <c r="P154" i="10"/>
  <c r="Q154" i="10" s="1"/>
  <c r="P155" i="10"/>
  <c r="Q155" i="10" s="1"/>
  <c r="P156" i="10"/>
  <c r="Q156" i="10" s="1"/>
  <c r="P157" i="10"/>
  <c r="P158" i="10"/>
  <c r="P159" i="10"/>
  <c r="Q159" i="10" s="1"/>
  <c r="P160" i="10"/>
  <c r="P161" i="10"/>
  <c r="Q161" i="10" s="1"/>
  <c r="P162" i="10"/>
  <c r="Q162" i="10" s="1"/>
  <c r="P163" i="10"/>
  <c r="Q163" i="10" s="1"/>
  <c r="P164" i="10"/>
  <c r="Q164" i="10" s="1"/>
  <c r="P165" i="10"/>
  <c r="Q165" i="10" s="1"/>
  <c r="P166" i="10"/>
  <c r="R166" i="10" s="1"/>
  <c r="P167" i="10"/>
  <c r="Q167" i="10" s="1"/>
  <c r="P168" i="10"/>
  <c r="Q168" i="10" s="1"/>
  <c r="P169" i="10"/>
  <c r="P170" i="10"/>
  <c r="Q170" i="10" s="1"/>
  <c r="P171" i="10"/>
  <c r="Q171" i="10" s="1"/>
  <c r="P172" i="10"/>
  <c r="R172" i="10" s="1"/>
  <c r="P173" i="10"/>
  <c r="P174" i="10"/>
  <c r="Q174" i="10" s="1"/>
  <c r="P175" i="10"/>
  <c r="Q175" i="10" s="1"/>
  <c r="P176" i="10"/>
  <c r="P177" i="10"/>
  <c r="Q177" i="10" s="1"/>
  <c r="P178" i="10"/>
  <c r="Q178" i="10" s="1"/>
  <c r="P179" i="10"/>
  <c r="Q179" i="10" s="1"/>
  <c r="P180" i="10"/>
  <c r="R180" i="10" s="1"/>
  <c r="P181" i="10"/>
  <c r="Q181" i="10" s="1"/>
  <c r="P182" i="10"/>
  <c r="P183" i="10"/>
  <c r="P184" i="10"/>
  <c r="R184" i="10" s="1"/>
  <c r="P185" i="10"/>
  <c r="P186" i="10"/>
  <c r="Q186" i="10" s="1"/>
  <c r="P187" i="10"/>
  <c r="Q187" i="10" s="1"/>
  <c r="P188" i="10"/>
  <c r="Q188" i="10" s="1"/>
  <c r="P189" i="10"/>
  <c r="Q189" i="10" s="1"/>
  <c r="P190" i="10"/>
  <c r="Q190" i="10" s="1"/>
  <c r="P191" i="10"/>
  <c r="Q191" i="10" s="1"/>
  <c r="P192" i="10"/>
  <c r="R192" i="10" s="1"/>
  <c r="P193" i="10"/>
  <c r="Q193" i="10" s="1"/>
  <c r="P194" i="10"/>
  <c r="Q194" i="10" s="1"/>
  <c r="P195" i="10"/>
  <c r="P196" i="10"/>
  <c r="R196" i="10" s="1"/>
  <c r="P197" i="10"/>
  <c r="P198" i="10"/>
  <c r="Q198" i="10" s="1"/>
  <c r="P199" i="10"/>
  <c r="P200" i="10"/>
  <c r="R200" i="10" s="1"/>
  <c r="P201" i="10"/>
  <c r="R201" i="10" s="1"/>
  <c r="P202" i="10"/>
  <c r="Q202" i="10" s="1"/>
  <c r="P203" i="10"/>
  <c r="Q203" i="10" s="1"/>
  <c r="P204" i="10"/>
  <c r="Q204" i="10" s="1"/>
  <c r="P205" i="10"/>
  <c r="Q205" i="10" s="1"/>
  <c r="P206" i="10"/>
  <c r="Q206" i="10" s="1"/>
  <c r="P207" i="10"/>
  <c r="P208" i="10"/>
  <c r="P209" i="10"/>
  <c r="Q209" i="10" s="1"/>
  <c r="P210" i="10"/>
  <c r="Q210" i="10" s="1"/>
  <c r="P211" i="10"/>
  <c r="P212" i="10"/>
  <c r="R212" i="10" s="1"/>
  <c r="P213" i="10"/>
  <c r="Q213" i="10" s="1"/>
  <c r="P214" i="10"/>
  <c r="Q214" i="10" s="1"/>
  <c r="P215" i="10"/>
  <c r="Q215" i="10" s="1"/>
  <c r="P216" i="10"/>
  <c r="P217" i="10"/>
  <c r="Q217" i="10" s="1"/>
  <c r="P218" i="10"/>
  <c r="R218" i="10" s="1"/>
  <c r="P219" i="10"/>
  <c r="P220" i="10"/>
  <c r="P221" i="10"/>
  <c r="R221" i="10" s="1"/>
  <c r="P222" i="10"/>
  <c r="Q222" i="10" s="1"/>
  <c r="P223" i="10"/>
  <c r="Q223" i="10" s="1"/>
  <c r="P224" i="10"/>
  <c r="P225" i="10"/>
  <c r="R225" i="10" s="1"/>
  <c r="P226" i="10"/>
  <c r="P227" i="10"/>
  <c r="Q227" i="10" s="1"/>
  <c r="P228" i="10"/>
  <c r="R228" i="10" s="1"/>
  <c r="P229" i="10"/>
  <c r="Q229" i="10" s="1"/>
  <c r="P230" i="10"/>
  <c r="Q230" i="10" s="1"/>
  <c r="P231" i="10"/>
  <c r="Q231" i="10" s="1"/>
  <c r="P232" i="10"/>
  <c r="R232" i="10" s="1"/>
  <c r="P233" i="10"/>
  <c r="Q233" i="10" s="1"/>
  <c r="P234" i="10"/>
  <c r="Q234" i="10" s="1"/>
  <c r="P235" i="10"/>
  <c r="P236" i="10"/>
  <c r="R236" i="10" s="1"/>
  <c r="P237" i="10"/>
  <c r="R237" i="10" s="1"/>
  <c r="P238" i="10"/>
  <c r="P239" i="10"/>
  <c r="P240" i="10"/>
  <c r="P241" i="10"/>
  <c r="Q241" i="10" s="1"/>
  <c r="P242" i="10"/>
  <c r="Q242" i="10" s="1"/>
  <c r="P243" i="10"/>
  <c r="Q243" i="10" s="1"/>
  <c r="P244" i="10"/>
  <c r="Q244" i="10" s="1"/>
  <c r="P245" i="10"/>
  <c r="P246" i="10"/>
  <c r="Q246" i="10" s="1"/>
  <c r="P247" i="10"/>
  <c r="Q247" i="10" s="1"/>
  <c r="P248" i="10"/>
  <c r="R248" i="10" s="1"/>
  <c r="P249" i="10"/>
  <c r="P250" i="10"/>
  <c r="P251" i="10"/>
  <c r="Q251" i="10" s="1"/>
  <c r="P252" i="10"/>
  <c r="Q252" i="10" s="1"/>
  <c r="P253" i="10"/>
  <c r="Q253" i="10" s="1"/>
  <c r="P254" i="10"/>
  <c r="Q254" i="10" s="1"/>
  <c r="P255" i="10"/>
  <c r="Q255" i="10" s="1"/>
  <c r="P256" i="10"/>
  <c r="R256" i="10" s="1"/>
  <c r="P257" i="10"/>
  <c r="Q257" i="10" s="1"/>
  <c r="P258" i="10"/>
  <c r="Q258" i="10" s="1"/>
  <c r="P259" i="10"/>
  <c r="P260" i="10"/>
  <c r="P261" i="10"/>
  <c r="Q261" i="10" s="1"/>
  <c r="C262" i="10"/>
  <c r="C263" i="10" s="1"/>
  <c r="D262" i="10"/>
  <c r="D263" i="10" s="1"/>
  <c r="J262" i="10"/>
  <c r="K262" i="10"/>
  <c r="K263" i="10" s="1"/>
  <c r="F262" i="10"/>
  <c r="F263" i="10" s="1"/>
  <c r="E262" i="10"/>
  <c r="E263" i="10" s="1"/>
  <c r="L262" i="10"/>
  <c r="H262" i="10"/>
  <c r="H263" i="10" s="1"/>
  <c r="I262" i="10"/>
  <c r="I263" i="10" s="1"/>
  <c r="G262" i="10"/>
  <c r="G263" i="10" s="1"/>
  <c r="M262" i="10"/>
  <c r="M263" i="10" s="1"/>
  <c r="B262" i="10"/>
  <c r="B263" i="10" s="1"/>
  <c r="O24" i="12"/>
  <c r="P24" i="12"/>
  <c r="Q24" i="12"/>
  <c r="O25" i="12"/>
  <c r="P25" i="12"/>
  <c r="Q25" i="12"/>
  <c r="O10" i="12"/>
  <c r="P10" i="12"/>
  <c r="R10" i="12" s="1"/>
  <c r="Q10" i="12"/>
  <c r="O26" i="12"/>
  <c r="P26" i="12"/>
  <c r="Q26" i="12"/>
  <c r="O27" i="12"/>
  <c r="P27" i="12"/>
  <c r="Q27" i="12"/>
  <c r="O19" i="12"/>
  <c r="P19" i="12"/>
  <c r="Q19" i="12"/>
  <c r="O16" i="12"/>
  <c r="P16" i="12"/>
  <c r="R16" i="12" s="1"/>
  <c r="Q16" i="12"/>
  <c r="O13" i="12"/>
  <c r="P13" i="12"/>
  <c r="Q13" i="12"/>
  <c r="O11" i="12"/>
  <c r="P11" i="12"/>
  <c r="Q11" i="12"/>
  <c r="O7" i="12"/>
  <c r="P7" i="12"/>
  <c r="Q7" i="12"/>
  <c r="O8" i="12"/>
  <c r="P8" i="12"/>
  <c r="R8" i="12" s="1"/>
  <c r="Q8" i="12"/>
  <c r="M2" i="12"/>
  <c r="O2" i="12"/>
  <c r="P2" i="12"/>
  <c r="Q2" i="12"/>
  <c r="O3" i="12"/>
  <c r="P3" i="12"/>
  <c r="Q3" i="12"/>
  <c r="O4" i="12"/>
  <c r="P4" i="12"/>
  <c r="Q4" i="12"/>
  <c r="O21" i="12"/>
  <c r="P21" i="12"/>
  <c r="Q21" i="12"/>
  <c r="O20" i="12"/>
  <c r="P20" i="12"/>
  <c r="R20" i="12" s="1"/>
  <c r="Q20" i="12"/>
  <c r="O17" i="12"/>
  <c r="P17" i="12"/>
  <c r="Q17" i="12"/>
  <c r="O28" i="12"/>
  <c r="P28" i="12"/>
  <c r="Q28" i="12"/>
  <c r="O15" i="12"/>
  <c r="P15" i="12"/>
  <c r="Q15" i="12"/>
  <c r="O29" i="12"/>
  <c r="P29" i="12"/>
  <c r="R29" i="12" s="1"/>
  <c r="Q29" i="12"/>
  <c r="O30" i="12"/>
  <c r="P30" i="12"/>
  <c r="Q30" i="12"/>
  <c r="O31" i="12"/>
  <c r="P31" i="12"/>
  <c r="Q31" i="12"/>
  <c r="O32" i="12"/>
  <c r="P32" i="12"/>
  <c r="Q32" i="12"/>
  <c r="O33" i="12"/>
  <c r="P33" i="12"/>
  <c r="R33" i="12" s="1"/>
  <c r="Q33" i="12"/>
  <c r="O34" i="12"/>
  <c r="P34" i="12"/>
  <c r="Q34" i="12"/>
  <c r="O18" i="12"/>
  <c r="P18" i="12"/>
  <c r="Q18" i="12"/>
  <c r="O9" i="12"/>
  <c r="P9" i="12"/>
  <c r="Q9" i="12"/>
  <c r="O35" i="12"/>
  <c r="P35" i="12"/>
  <c r="Q35" i="12"/>
  <c r="O5" i="12"/>
  <c r="P5" i="12"/>
  <c r="Q5" i="12"/>
  <c r="O6" i="12"/>
  <c r="P6" i="12"/>
  <c r="Q6" i="12"/>
  <c r="O12" i="12"/>
  <c r="P12" i="12"/>
  <c r="Q12" i="12"/>
  <c r="O22" i="12"/>
  <c r="P22" i="12"/>
  <c r="Q22" i="12"/>
  <c r="O36" i="12"/>
  <c r="P36" i="12"/>
  <c r="Q36" i="12"/>
  <c r="O14" i="12"/>
  <c r="P14" i="12"/>
  <c r="Q14" i="12"/>
  <c r="O37" i="12"/>
  <c r="P37" i="12"/>
  <c r="Q37" i="12"/>
  <c r="O23" i="12"/>
  <c r="P23" i="12"/>
  <c r="Q23" i="12"/>
  <c r="P2" i="10"/>
  <c r="Q2" i="10" s="1"/>
  <c r="R37" i="12" l="1"/>
  <c r="R12" i="12"/>
  <c r="S12" i="12" s="1"/>
  <c r="R32" i="12"/>
  <c r="S32" i="12" s="1"/>
  <c r="R15" i="12"/>
  <c r="S15" i="12" s="1"/>
  <c r="R21" i="12"/>
  <c r="R7" i="12"/>
  <c r="R19" i="12"/>
  <c r="S19" i="12" s="1"/>
  <c r="R2" i="12"/>
  <c r="S2" i="12" s="1"/>
  <c r="R22" i="12"/>
  <c r="R23" i="12"/>
  <c r="S23" i="12" s="1"/>
  <c r="R35" i="12"/>
  <c r="S35" i="12" s="1"/>
  <c r="R9" i="12"/>
  <c r="R3" i="12"/>
  <c r="R13" i="12"/>
  <c r="S13" i="12" s="1"/>
  <c r="R26" i="12"/>
  <c r="S26" i="12" s="1"/>
  <c r="R14" i="12"/>
  <c r="S14" i="12" s="1"/>
  <c r="R6" i="12"/>
  <c r="R18" i="12"/>
  <c r="R31" i="12"/>
  <c r="S31" i="12" s="1"/>
  <c r="R28" i="12"/>
  <c r="S28" i="12" s="1"/>
  <c r="R4" i="12"/>
  <c r="R11" i="12"/>
  <c r="S11" i="12" s="1"/>
  <c r="R27" i="12"/>
  <c r="S27" i="12" s="1"/>
  <c r="R24" i="12"/>
  <c r="S24" i="12" s="1"/>
  <c r="R36" i="12"/>
  <c r="R5" i="12"/>
  <c r="S5" i="12" s="1"/>
  <c r="R34" i="12"/>
  <c r="S34" i="12" s="1"/>
  <c r="R30" i="12"/>
  <c r="S30" i="12" s="1"/>
  <c r="R17" i="12"/>
  <c r="R25" i="12"/>
  <c r="S25" i="12" s="1"/>
  <c r="S17" i="12"/>
  <c r="S9" i="12"/>
  <c r="S21" i="12"/>
  <c r="S7" i="12"/>
  <c r="S36" i="12"/>
  <c r="S3" i="12"/>
  <c r="S10" i="12"/>
  <c r="Q259" i="10"/>
  <c r="R259" i="10"/>
  <c r="Q219" i="10"/>
  <c r="R219" i="10"/>
  <c r="Q211" i="10"/>
  <c r="R211" i="10"/>
  <c r="Q207" i="10"/>
  <c r="R207" i="10"/>
  <c r="Q199" i="10"/>
  <c r="R199" i="10"/>
  <c r="Q131" i="10"/>
  <c r="R131" i="10"/>
  <c r="Q111" i="10"/>
  <c r="R111" i="10"/>
  <c r="Q107" i="10"/>
  <c r="R107" i="10"/>
  <c r="Q83" i="10"/>
  <c r="R83" i="10"/>
  <c r="Q59" i="10"/>
  <c r="R59" i="10"/>
  <c r="Q35" i="10"/>
  <c r="R35" i="10"/>
  <c r="R143" i="10"/>
  <c r="R223" i="10"/>
  <c r="R251" i="10"/>
  <c r="R95" i="10"/>
  <c r="R63" i="10"/>
  <c r="Q239" i="10"/>
  <c r="R239" i="10"/>
  <c r="Q235" i="10"/>
  <c r="R235" i="10"/>
  <c r="Q195" i="10"/>
  <c r="R195" i="10"/>
  <c r="Q183" i="10"/>
  <c r="R183" i="10"/>
  <c r="Q139" i="10"/>
  <c r="R139" i="10"/>
  <c r="Q123" i="10"/>
  <c r="R123" i="10"/>
  <c r="Q119" i="10"/>
  <c r="R119" i="10"/>
  <c r="Q91" i="10"/>
  <c r="R91" i="10"/>
  <c r="Q75" i="10"/>
  <c r="R75" i="10"/>
  <c r="Q51" i="10"/>
  <c r="R51" i="10"/>
  <c r="Q19" i="10"/>
  <c r="R19" i="10"/>
  <c r="Q7" i="10"/>
  <c r="R7" i="10"/>
  <c r="R43" i="10"/>
  <c r="R3" i="10"/>
  <c r="R31" i="10"/>
  <c r="R159" i="10"/>
  <c r="R27" i="10"/>
  <c r="R127" i="10"/>
  <c r="R147" i="10"/>
  <c r="R167" i="10"/>
  <c r="Q250" i="10"/>
  <c r="R250" i="10"/>
  <c r="Q238" i="10"/>
  <c r="R238" i="10"/>
  <c r="Q226" i="10"/>
  <c r="R226" i="10"/>
  <c r="Q182" i="10"/>
  <c r="R182" i="10"/>
  <c r="Q158" i="10"/>
  <c r="R158" i="10"/>
  <c r="Q150" i="10"/>
  <c r="R150" i="10"/>
  <c r="Q118" i="10"/>
  <c r="R118" i="10"/>
  <c r="Q70" i="10"/>
  <c r="R70" i="10"/>
  <c r="Q58" i="10"/>
  <c r="R58" i="10"/>
  <c r="Q34" i="10"/>
  <c r="R34" i="10"/>
  <c r="Q166" i="10"/>
  <c r="Q54" i="10"/>
  <c r="Q22" i="10"/>
  <c r="Q126" i="10"/>
  <c r="R18" i="10"/>
  <c r="R154" i="10"/>
  <c r="R14" i="10"/>
  <c r="R174" i="10"/>
  <c r="R246" i="10"/>
  <c r="R110" i="10"/>
  <c r="R190" i="10"/>
  <c r="R135" i="10"/>
  <c r="R138" i="10"/>
  <c r="R71" i="10"/>
  <c r="R194" i="10"/>
  <c r="R15" i="10"/>
  <c r="R79" i="10"/>
  <c r="R50" i="10"/>
  <c r="R11" i="10"/>
  <c r="R171" i="10"/>
  <c r="R243" i="10"/>
  <c r="R23" i="10"/>
  <c r="R227" i="10"/>
  <c r="R151" i="10"/>
  <c r="R67" i="10"/>
  <c r="R115" i="10"/>
  <c r="R231" i="10"/>
  <c r="R215" i="10"/>
  <c r="R175" i="10"/>
  <c r="R163" i="10"/>
  <c r="R170" i="10"/>
  <c r="Q249" i="10"/>
  <c r="R249" i="10"/>
  <c r="Q245" i="10"/>
  <c r="R245" i="10"/>
  <c r="Q185" i="10"/>
  <c r="R185" i="10"/>
  <c r="Q173" i="10"/>
  <c r="R173" i="10"/>
  <c r="Q169" i="10"/>
  <c r="R169" i="10"/>
  <c r="Q157" i="10"/>
  <c r="R157" i="10"/>
  <c r="Q109" i="10"/>
  <c r="R109" i="10"/>
  <c r="Q101" i="10"/>
  <c r="R101" i="10"/>
  <c r="Q77" i="10"/>
  <c r="R77" i="10"/>
  <c r="Q29" i="10"/>
  <c r="R29" i="10"/>
  <c r="Q89" i="10"/>
  <c r="Q21" i="10"/>
  <c r="Q78" i="10"/>
  <c r="Q82" i="10"/>
  <c r="Q37" i="10"/>
  <c r="R53" i="10"/>
  <c r="R155" i="10"/>
  <c r="R66" i="10"/>
  <c r="R177" i="10"/>
  <c r="R99" i="10"/>
  <c r="R86" i="10"/>
  <c r="R102" i="10"/>
  <c r="R85" i="10"/>
  <c r="R87" i="10"/>
  <c r="R103" i="10"/>
  <c r="R210" i="10"/>
  <c r="R114" i="10"/>
  <c r="R205" i="10"/>
  <c r="R178" i="10"/>
  <c r="R93" i="10"/>
  <c r="R55" i="10"/>
  <c r="R257" i="10"/>
  <c r="R62" i="10"/>
  <c r="R187" i="10"/>
  <c r="R186" i="10"/>
  <c r="R41" i="10"/>
  <c r="R161" i="10"/>
  <c r="R179" i="10"/>
  <c r="R209" i="10"/>
  <c r="R214" i="10"/>
  <c r="R39" i="10"/>
  <c r="R193" i="10"/>
  <c r="R247" i="10"/>
  <c r="R202" i="10"/>
  <c r="R261" i="10"/>
  <c r="R10" i="10"/>
  <c r="R42" i="10"/>
  <c r="R253" i="10"/>
  <c r="R206" i="10"/>
  <c r="R47" i="10"/>
  <c r="R146" i="10"/>
  <c r="L263" i="10"/>
  <c r="J263" i="10"/>
  <c r="O263" i="10" s="1"/>
  <c r="Q240" i="10"/>
  <c r="R240" i="10"/>
  <c r="Q224" i="10"/>
  <c r="R224" i="10"/>
  <c r="Q216" i="10"/>
  <c r="R216" i="10"/>
  <c r="Q208" i="10"/>
  <c r="R208" i="10"/>
  <c r="Q176" i="10"/>
  <c r="R176" i="10"/>
  <c r="Q112" i="10"/>
  <c r="R112" i="10"/>
  <c r="Q104" i="10"/>
  <c r="R104" i="10"/>
  <c r="Q100" i="10"/>
  <c r="R100" i="10"/>
  <c r="Q92" i="10"/>
  <c r="R92" i="10"/>
  <c r="Q80" i="10"/>
  <c r="R80" i="10"/>
  <c r="Q64" i="10"/>
  <c r="R64" i="10"/>
  <c r="Q60" i="10"/>
  <c r="R60" i="10"/>
  <c r="Q52" i="10"/>
  <c r="R52" i="10"/>
  <c r="Q44" i="10"/>
  <c r="R44" i="10"/>
  <c r="Q12" i="10"/>
  <c r="R12" i="10"/>
  <c r="Q9" i="10"/>
  <c r="Q148" i="10"/>
  <c r="Q116" i="10"/>
  <c r="Q248" i="10"/>
  <c r="Q192" i="10"/>
  <c r="Q196" i="10"/>
  <c r="Q97" i="10"/>
  <c r="Q212" i="10"/>
  <c r="Q184" i="10"/>
  <c r="R61" i="10"/>
  <c r="R2" i="10"/>
  <c r="R25" i="10"/>
  <c r="R255" i="10"/>
  <c r="R98" i="10"/>
  <c r="R142" i="10"/>
  <c r="R191" i="10"/>
  <c r="R141" i="10"/>
  <c r="R73" i="10"/>
  <c r="R40" i="10"/>
  <c r="R168" i="10"/>
  <c r="R137" i="10"/>
  <c r="R156" i="10"/>
  <c r="R213" i="10"/>
  <c r="R217" i="10"/>
  <c r="R203" i="10"/>
  <c r="R90" i="10"/>
  <c r="R258" i="10"/>
  <c r="R144" i="10"/>
  <c r="R105" i="10"/>
  <c r="R234" i="10"/>
  <c r="R133" i="10"/>
  <c r="R165" i="10"/>
  <c r="N262" i="10"/>
  <c r="O262" i="10"/>
  <c r="P262" i="10"/>
  <c r="S22" i="12"/>
  <c r="S33" i="12"/>
  <c r="S29" i="12"/>
  <c r="S20" i="12"/>
  <c r="S37" i="12"/>
  <c r="S8" i="12"/>
  <c r="S16" i="12"/>
  <c r="S6" i="12"/>
  <c r="S18" i="12"/>
  <c r="S4" i="12"/>
  <c r="R262" i="10" l="1"/>
  <c r="Q262" i="10"/>
</calcChain>
</file>

<file path=xl/sharedStrings.xml><?xml version="1.0" encoding="utf-8"?>
<sst xmlns="http://schemas.openxmlformats.org/spreadsheetml/2006/main" count="1893" uniqueCount="327">
  <si>
    <t>REGION</t>
  </si>
  <si>
    <t>PROVINCIA</t>
  </si>
  <si>
    <t>COMUNA</t>
  </si>
  <si>
    <t>QUILLOTA</t>
  </si>
  <si>
    <t>NOGALES</t>
  </si>
  <si>
    <t>RURAL</t>
  </si>
  <si>
    <t>Rural</t>
  </si>
  <si>
    <t>MARGA MARGA</t>
  </si>
  <si>
    <t>QUILPUÉ</t>
  </si>
  <si>
    <t>VALPARAÍSO</t>
  </si>
  <si>
    <t>PUCHUNCAVÍ</t>
  </si>
  <si>
    <t>PETORCA</t>
  </si>
  <si>
    <t>CABILDO</t>
  </si>
  <si>
    <t>VILLA ALEMANA</t>
  </si>
  <si>
    <t>SAN FELIPE DE ACONCAGUA</t>
  </si>
  <si>
    <t>PUTAENDO</t>
  </si>
  <si>
    <t>LA LIGUA</t>
  </si>
  <si>
    <t>SAN ANTONIO</t>
  </si>
  <si>
    <t>CARTAGENA</t>
  </si>
  <si>
    <t>ALGARROBO</t>
  </si>
  <si>
    <t>MIXTO</t>
  </si>
  <si>
    <t>LOS ANDES</t>
  </si>
  <si>
    <t>SAN ESTEBAN</t>
  </si>
  <si>
    <t>ZAPALLAR</t>
  </si>
  <si>
    <t>LA CRUZ</t>
  </si>
  <si>
    <t>SANTA MARÍA</t>
  </si>
  <si>
    <t>RINCONADA</t>
  </si>
  <si>
    <t>OLMUÉ</t>
  </si>
  <si>
    <t>LIMACHE</t>
  </si>
  <si>
    <t>LLAILLAY</t>
  </si>
  <si>
    <t>PANQUEHUE</t>
  </si>
  <si>
    <t>CALERA</t>
  </si>
  <si>
    <t>QUINTERO</t>
  </si>
  <si>
    <t>CALLE LARGA</t>
  </si>
  <si>
    <t>URBANO</t>
  </si>
  <si>
    <t>PAPUDO</t>
  </si>
  <si>
    <t>HIJUELAS</t>
  </si>
  <si>
    <t>CONCÓN</t>
  </si>
  <si>
    <t>EL TABO</t>
  </si>
  <si>
    <t>EL QUISCO</t>
  </si>
  <si>
    <t>CASABLANCA</t>
  </si>
  <si>
    <t>CATEMU</t>
  </si>
  <si>
    <t>SAN FELIPE</t>
  </si>
  <si>
    <t>SANTO DOMINGO</t>
  </si>
  <si>
    <t>VIÑA DEL MAR</t>
  </si>
  <si>
    <t>CUT</t>
  </si>
  <si>
    <t>EL SAUCE</t>
  </si>
  <si>
    <t>TAPIHUE</t>
  </si>
  <si>
    <t>LAS DICHAS</t>
  </si>
  <si>
    <t>QUINTAY</t>
  </si>
  <si>
    <t>EL ROSARIO</t>
  </si>
  <si>
    <t>TUNQUÉN</t>
  </si>
  <si>
    <t>LOS MAITENES</t>
  </si>
  <si>
    <t>LA PALMILLA</t>
  </si>
  <si>
    <t>LAGUNILLAS</t>
  </si>
  <si>
    <t>SAN JERÓNIMO</t>
  </si>
  <si>
    <t>EL MANZANO</t>
  </si>
  <si>
    <t>LA VINILLA</t>
  </si>
  <si>
    <t>LO OROZCO</t>
  </si>
  <si>
    <t>PITAMA</t>
  </si>
  <si>
    <t>LO OVALLE</t>
  </si>
  <si>
    <t>QUEBRADILLA</t>
  </si>
  <si>
    <t>LA CANELA</t>
  </si>
  <si>
    <t>LOS PERALES</t>
  </si>
  <si>
    <t>CAMPICHE</t>
  </si>
  <si>
    <t>PUCALÁN</t>
  </si>
  <si>
    <t>VALLE ALEGRE</t>
  </si>
  <si>
    <t>LAS PALMAS</t>
  </si>
  <si>
    <t>SAN RAFAEL</t>
  </si>
  <si>
    <t>LOS QUILLAYES</t>
  </si>
  <si>
    <t>LAS JUNTAS</t>
  </si>
  <si>
    <t>RÍO BLANCO</t>
  </si>
  <si>
    <t>SAN VICENTE</t>
  </si>
  <si>
    <t>EL PINO</t>
  </si>
  <si>
    <t>BELLAVISTA</t>
  </si>
  <si>
    <t>POCURO</t>
  </si>
  <si>
    <t>LOS PLACERES</t>
  </si>
  <si>
    <t>TIERRAS BLANCAS</t>
  </si>
  <si>
    <t>LAS VEGAS</t>
  </si>
  <si>
    <t>CARIÑO BOTADO</t>
  </si>
  <si>
    <t>LO CALVO</t>
  </si>
  <si>
    <t>EL COBRE</t>
  </si>
  <si>
    <t>RÍO COLORADO</t>
  </si>
  <si>
    <t>PLACILLA</t>
  </si>
  <si>
    <t>VALLE HERMOSO</t>
  </si>
  <si>
    <t>LOS HORNOS</t>
  </si>
  <si>
    <t>LOS MOLLES</t>
  </si>
  <si>
    <t>HUAQUÉN</t>
  </si>
  <si>
    <t>ARTIFICIO</t>
  </si>
  <si>
    <t>EL INGENIO</t>
  </si>
  <si>
    <t>GUAYACÁN</t>
  </si>
  <si>
    <t>EL QUEMADO</t>
  </si>
  <si>
    <t>PEÑABLANCA</t>
  </si>
  <si>
    <t>SAN FRANCISCO</t>
  </si>
  <si>
    <t>SAN JOSÉ</t>
  </si>
  <si>
    <t>SAN LORENZO</t>
  </si>
  <si>
    <t>CHINCOLCO</t>
  </si>
  <si>
    <t>CHALACO</t>
  </si>
  <si>
    <t>EL SOBRANTE</t>
  </si>
  <si>
    <t>EL PEDERNAL</t>
  </si>
  <si>
    <t>MANUEL MONTT</t>
  </si>
  <si>
    <t>PEDEGUA</t>
  </si>
  <si>
    <t>HIERRO VIEJO</t>
  </si>
  <si>
    <t>CATAPILCO</t>
  </si>
  <si>
    <t>SAN ALFONSO</t>
  </si>
  <si>
    <t>SAN PEDRO</t>
  </si>
  <si>
    <t>LO VARELA</t>
  </si>
  <si>
    <t>EL RETIRO</t>
  </si>
  <si>
    <t>LAS CABRITAS</t>
  </si>
  <si>
    <t>PACHACAMA</t>
  </si>
  <si>
    <t>CHORRILLOS</t>
  </si>
  <si>
    <t>LO ROJAS</t>
  </si>
  <si>
    <t>POCOCHAY</t>
  </si>
  <si>
    <t>EL MELÓN</t>
  </si>
  <si>
    <t>LA PEÑA</t>
  </si>
  <si>
    <t>LLOLLEO</t>
  </si>
  <si>
    <t>CUNCUMÉN</t>
  </si>
  <si>
    <t>LEYDA</t>
  </si>
  <si>
    <t>LAS CRUCES</t>
  </si>
  <si>
    <t>EL CONVENTO</t>
  </si>
  <si>
    <t>SAN ENRIQUE</t>
  </si>
  <si>
    <t>CURIMÓN</t>
  </si>
  <si>
    <t>EL ASIENTO</t>
  </si>
  <si>
    <t>QUEBRADA DE HERRERA</t>
  </si>
  <si>
    <t>LOS CERRILLOS</t>
  </si>
  <si>
    <t>LOS LOROS</t>
  </si>
  <si>
    <t>LO CAMPO</t>
  </si>
  <si>
    <t>SAN ROQUE</t>
  </si>
  <si>
    <t>PALOMAR</t>
  </si>
  <si>
    <t>EL PEÑÓN</t>
  </si>
  <si>
    <t>RINCONADA DE SILVA</t>
  </si>
  <si>
    <t>TABOLANGO</t>
  </si>
  <si>
    <t>LA PALMA</t>
  </si>
  <si>
    <t>EL PATAGUAL</t>
  </si>
  <si>
    <t>LO VICUÑA</t>
  </si>
  <si>
    <t>BELLOTO NORTE</t>
  </si>
  <si>
    <t>LIMACHITO</t>
  </si>
  <si>
    <t>QUEBRADA ALVARADO</t>
  </si>
  <si>
    <t>LA DORMIDA</t>
  </si>
  <si>
    <t>PELUMPÉN</t>
  </si>
  <si>
    <t>QUEBRADA ESCOBARES</t>
  </si>
  <si>
    <t>LA MORA</t>
  </si>
  <si>
    <t>LAS MELOSILLAS</t>
  </si>
  <si>
    <t>LA LAGUNA</t>
  </si>
  <si>
    <t>PIGUCHÉN</t>
  </si>
  <si>
    <t>LAS COIMAS</t>
  </si>
  <si>
    <t>CHACABUCO</t>
  </si>
  <si>
    <t>SAN REGIS</t>
  </si>
  <si>
    <t>LA ERMITA</t>
  </si>
  <si>
    <t>LA FLORIDA</t>
  </si>
  <si>
    <t>JAHUEL</t>
  </si>
  <si>
    <t>RAUTÉN</t>
  </si>
  <si>
    <t>CONCHALÍ</t>
  </si>
  <si>
    <t>OCOA</t>
  </si>
  <si>
    <t>GRANIZO</t>
  </si>
  <si>
    <t>EL GUINDAL</t>
  </si>
  <si>
    <t>LO CHAPARRO</t>
  </si>
  <si>
    <t>REÑACA ALTO</t>
  </si>
  <si>
    <t>COLLIGUAY</t>
  </si>
  <si>
    <t>PEÑUELAS</t>
  </si>
  <si>
    <t>BARRANCAS</t>
  </si>
  <si>
    <t>Total general</t>
  </si>
  <si>
    <t>T_POB_2024</t>
  </si>
  <si>
    <t>T_VIV_2024</t>
  </si>
  <si>
    <t>Distritro</t>
  </si>
  <si>
    <t>Áreas Desprovistas de Vegetación</t>
  </si>
  <si>
    <t>Asentamientos</t>
  </si>
  <si>
    <t>Bosque Nativo</t>
  </si>
  <si>
    <t>Cuerpos de Agua</t>
  </si>
  <si>
    <t>Humedales</t>
  </si>
  <si>
    <t>Matorral</t>
  </si>
  <si>
    <t>Matorral Arborescente</t>
  </si>
  <si>
    <t>Nieves y Glaciares</t>
  </si>
  <si>
    <t>Plantación</t>
  </si>
  <si>
    <t>Praderas</t>
  </si>
  <si>
    <t>Tierras de Cultivo</t>
  </si>
  <si>
    <t>COD_PROVIN</t>
  </si>
  <si>
    <t>DISTRITO</t>
  </si>
  <si>
    <t>ID_DISTRIT</t>
  </si>
  <si>
    <t>SUPERFICIE</t>
  </si>
  <si>
    <t>TIEMPO_MIN</t>
  </si>
  <si>
    <t>CLAS_FINAL</t>
  </si>
  <si>
    <t>TRAPICHE</t>
  </si>
  <si>
    <t>Rural Remoto</t>
  </si>
  <si>
    <t>LA ENGORDA</t>
  </si>
  <si>
    <t>CASAS VIEJAS DE LONGOTOMA</t>
  </si>
  <si>
    <t>PUEBLO DE ROCO</t>
  </si>
  <si>
    <t>PUEBLO DE VARAS</t>
  </si>
  <si>
    <t>LA HIGUERA</t>
  </si>
  <si>
    <t>LA LIGUA SUR</t>
  </si>
  <si>
    <t>Urbano Secundario</t>
  </si>
  <si>
    <t>LA LIGUA NORTE</t>
  </si>
  <si>
    <t>Interfaz Urbano-Rural</t>
  </si>
  <si>
    <t>CASAS DE ALICAHUE</t>
  </si>
  <si>
    <t>EL CRUCERO</t>
  </si>
  <si>
    <t>EL CARTUCHO</t>
  </si>
  <si>
    <t>HOSPITAL</t>
  </si>
  <si>
    <t>PITIPEUMO</t>
  </si>
  <si>
    <t>PETORCA ORIENTE</t>
  </si>
  <si>
    <t>PETORCA PONIENTE</t>
  </si>
  <si>
    <t>PULLALLI</t>
  </si>
  <si>
    <t>BLANQUILLO</t>
  </si>
  <si>
    <t>CACHAGUA</t>
  </si>
  <si>
    <t>PLACILLA DE PUCHUNCAVÍ</t>
  </si>
  <si>
    <t>Rural cercano</t>
  </si>
  <si>
    <t>Urbano Consolidado</t>
  </si>
  <si>
    <t>LAUTARO</t>
  </si>
  <si>
    <t>CHARRABATA</t>
  </si>
  <si>
    <t>LOS GRANEROS</t>
  </si>
  <si>
    <t>ALMENDRAL</t>
  </si>
  <si>
    <t>LA ESCUADRA</t>
  </si>
  <si>
    <t>CARMEN</t>
  </si>
  <si>
    <t>ÑILHUE</t>
  </si>
  <si>
    <t>LAS VACAS</t>
  </si>
  <si>
    <t>CHAGRES</t>
  </si>
  <si>
    <t>LABERINTO</t>
  </si>
  <si>
    <t>LA FERIA</t>
  </si>
  <si>
    <t>ESTACIÓN</t>
  </si>
  <si>
    <t>CAMPOS DE AHUMADA</t>
  </si>
  <si>
    <t>SAN FERNANDO</t>
  </si>
  <si>
    <t>EL AJÍ</t>
  </si>
  <si>
    <t>REFINERÍA</t>
  </si>
  <si>
    <t>DUMUÑO</t>
  </si>
  <si>
    <t>BOCO</t>
  </si>
  <si>
    <t>CANCHA SANTA ANA</t>
  </si>
  <si>
    <t>LA TETERA</t>
  </si>
  <si>
    <t>MAUCO</t>
  </si>
  <si>
    <t>MAYACA</t>
  </si>
  <si>
    <t>EL TEATRO</t>
  </si>
  <si>
    <t>O'HIGGINS</t>
  </si>
  <si>
    <t>LA CAPILLA</t>
  </si>
  <si>
    <t>AVENIDA VALPARAÍSO</t>
  </si>
  <si>
    <t>ROMERAL</t>
  </si>
  <si>
    <t>COQUIMBITO</t>
  </si>
  <si>
    <t>CARACOLES</t>
  </si>
  <si>
    <t>CASUTO</t>
  </si>
  <si>
    <t>LAS MAZAS</t>
  </si>
  <si>
    <t>FERROCARRIL</t>
  </si>
  <si>
    <t>URMENETA</t>
  </si>
  <si>
    <t>HIPÓDROMO</t>
  </si>
  <si>
    <t>LA TRINIDAD</t>
  </si>
  <si>
    <t>VILLA ALEMANA NORTE</t>
  </si>
  <si>
    <t>MUNICIPALIDAD</t>
  </si>
  <si>
    <t>JOSÉ MIGUEL CARRERA</t>
  </si>
  <si>
    <t>SANATORIO</t>
  </si>
  <si>
    <t>MOSCOSO</t>
  </si>
  <si>
    <t>REÑACA</t>
  </si>
  <si>
    <t>GÓMEZ CARREÑO</t>
  </si>
  <si>
    <t>GLORIAS NAVALES</t>
  </si>
  <si>
    <t>SANTA INÉS</t>
  </si>
  <si>
    <t>ACHUPALLAS</t>
  </si>
  <si>
    <t>MAGALHAES</t>
  </si>
  <si>
    <t>MIRAFLORES</t>
  </si>
  <si>
    <t>PABLO NERUDA</t>
  </si>
  <si>
    <t>CASINO</t>
  </si>
  <si>
    <t>VERGARA</t>
  </si>
  <si>
    <t>OLIVAR</t>
  </si>
  <si>
    <t>CASTILLO</t>
  </si>
  <si>
    <t>RECREO</t>
  </si>
  <si>
    <t>ÁLVAREZ</t>
  </si>
  <si>
    <t>QUINTA VERGARA</t>
  </si>
  <si>
    <t>RECREO ALTO</t>
  </si>
  <si>
    <t>VILLA MONTES</t>
  </si>
  <si>
    <t>FORESTAL</t>
  </si>
  <si>
    <t>VALENCIA</t>
  </si>
  <si>
    <t>ALTO QUILPUÉ</t>
  </si>
  <si>
    <t>MENA</t>
  </si>
  <si>
    <t>BELLOTO SUR</t>
  </si>
  <si>
    <t>LOS YUYOS</t>
  </si>
  <si>
    <t>PLAYA ANCHA</t>
  </si>
  <si>
    <t>POBLACIONES PLAYA ANCHA</t>
  </si>
  <si>
    <t>CERRO SANTO DOMINGO</t>
  </si>
  <si>
    <t>BARÓN</t>
  </si>
  <si>
    <t>PUERTO</t>
  </si>
  <si>
    <t>COMERCIO</t>
  </si>
  <si>
    <t>CERRO CORDILLERA</t>
  </si>
  <si>
    <t>CERRO ALEGRE</t>
  </si>
  <si>
    <t>QUEBRADA PHILLIPPI</t>
  </si>
  <si>
    <t>WADDINGTON</t>
  </si>
  <si>
    <t>PLAZA VICTORIA</t>
  </si>
  <si>
    <t>CERRO CÁRCEL</t>
  </si>
  <si>
    <t>CERRO BELLAVISTA</t>
  </si>
  <si>
    <t>CERRO LA CRUZ</t>
  </si>
  <si>
    <t>LAS ZORRAS</t>
  </si>
  <si>
    <t>CERRO LAS CAÑAS</t>
  </si>
  <si>
    <t>CERRO LAS RAMADITAS</t>
  </si>
  <si>
    <t>SANTOS OSSA</t>
  </si>
  <si>
    <t>QUEBRADA VERDE</t>
  </si>
  <si>
    <t>CERRO LA MERCED</t>
  </si>
  <si>
    <t>CERRO LA FLORIDA</t>
  </si>
  <si>
    <t>LO ORREGO</t>
  </si>
  <si>
    <t>LO GALLARDO</t>
  </si>
  <si>
    <t>YALI</t>
  </si>
  <si>
    <t>POB_TOTAL</t>
  </si>
  <si>
    <t>PNDR_1</t>
  </si>
  <si>
    <t>PNDR_2</t>
  </si>
  <si>
    <t>COMPARA</t>
  </si>
  <si>
    <t>Urbana</t>
  </si>
  <si>
    <t>Mixta</t>
  </si>
  <si>
    <t>Productivo</t>
  </si>
  <si>
    <t>Ambiental_1</t>
  </si>
  <si>
    <t>Ambiental_2</t>
  </si>
  <si>
    <t>IVT_1</t>
  </si>
  <si>
    <t>IVT_2</t>
  </si>
  <si>
    <t>DENSI_2024</t>
  </si>
  <si>
    <t>ID_DISTR_1</t>
  </si>
  <si>
    <t>TIPO_DISTR</t>
  </si>
  <si>
    <t>COD_REGION</t>
  </si>
  <si>
    <t>Etiquetas de fila</t>
  </si>
  <si>
    <t>Suma de POB_2024</t>
  </si>
  <si>
    <t>%</t>
  </si>
  <si>
    <t>Categorias</t>
  </si>
  <si>
    <t>Superficie (km2)</t>
  </si>
  <si>
    <t>Población</t>
  </si>
  <si>
    <t>N° Distritros</t>
  </si>
  <si>
    <t>PNDR actual</t>
  </si>
  <si>
    <t xml:space="preserve">Modelo subcomunal </t>
  </si>
  <si>
    <t>Clasificación</t>
  </si>
  <si>
    <t>PNDR</t>
  </si>
  <si>
    <t>Modelo escalamiento</t>
  </si>
  <si>
    <t>Modelo de escalamiento</t>
  </si>
  <si>
    <t>SE MANTIENE</t>
  </si>
  <si>
    <t>CAMBIA</t>
  </si>
  <si>
    <t>COMPARACIÓN</t>
  </si>
  <si>
    <t>MODELO ESCALAMIENTO</t>
  </si>
  <si>
    <t>PNDR ACTUAL</t>
  </si>
  <si>
    <t>MODELO ESCALAMIENTO COMUNAL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</si>
</sst>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_ * #,##0.0_ ;_ * \-#,##0.0_ ;_ * &quot;-&quot;_ ;_ @_ "/>
    <numFmt numFmtId="165" formatCode="0.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Garamond"/>
      <family val="1"/>
    </font>
    <font>
      <sz val="10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41" fontId="0" fillId="0" borderId="0" xfId="1" applyFont="1"/>
    <xf numFmtId="0" fontId="4" fillId="2" borderId="0" xfId="2" applyFont="1" applyFill="1" applyBorder="1" applyAlignment="1" applyProtection="1">
      <alignment horizontal="center"/>
    </xf>
    <xf numFmtId="0" fontId="3" fillId="0" borderId="0" xfId="2"/>
    <xf numFmtId="1" fontId="3" fillId="0" borderId="0" xfId="2" applyNumberFormat="1" applyFill="1" applyBorder="1" applyAlignment="1" applyProtection="1"/>
    <xf numFmtId="0" fontId="3" fillId="0" borderId="0" xfId="2" applyFill="1" applyBorder="1" applyAlignment="1" applyProtection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1" fontId="0" fillId="0" borderId="4" xfId="1" applyFont="1" applyBorder="1"/>
    <xf numFmtId="41" fontId="0" fillId="0" borderId="0" xfId="1" applyFont="1" applyBorder="1"/>
    <xf numFmtId="41" fontId="0" fillId="0" borderId="5" xfId="1" applyFont="1" applyBorder="1"/>
    <xf numFmtId="41" fontId="0" fillId="0" borderId="6" xfId="1" applyFont="1" applyBorder="1"/>
    <xf numFmtId="41" fontId="0" fillId="0" borderId="7" xfId="1" applyFont="1" applyBorder="1"/>
    <xf numFmtId="41" fontId="0" fillId="0" borderId="8" xfId="1" applyFont="1" applyBorder="1"/>
    <xf numFmtId="41" fontId="0" fillId="0" borderId="5" xfId="0" applyNumberFormat="1" applyBorder="1"/>
    <xf numFmtId="0" fontId="1" fillId="0" borderId="3" xfId="0" applyFont="1" applyBorder="1" applyAlignment="1">
      <alignment horizontal="center" vertical="center" wrapText="1"/>
    </xf>
    <xf numFmtId="164" fontId="0" fillId="0" borderId="5" xfId="1" applyNumberFormat="1" applyFont="1" applyBorder="1"/>
    <xf numFmtId="41" fontId="0" fillId="0" borderId="0" xfId="0" applyNumberFormat="1"/>
    <xf numFmtId="2" fontId="0" fillId="0" borderId="0" xfId="0" applyNumberFormat="1"/>
    <xf numFmtId="41" fontId="0" fillId="0" borderId="9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1" fontId="0" fillId="0" borderId="0" xfId="1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0" xfId="1" applyFont="1" applyFill="1" applyBorder="1"/>
    <xf numFmtId="41" fontId="0" fillId="0" borderId="7" xfId="1" applyFont="1" applyFill="1" applyBorder="1"/>
    <xf numFmtId="164" fontId="0" fillId="0" borderId="0" xfId="1" applyNumberFormat="1" applyFont="1"/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41" fontId="0" fillId="0" borderId="9" xfId="1" applyFont="1" applyBorder="1"/>
    <xf numFmtId="164" fontId="0" fillId="0" borderId="9" xfId="1" applyNumberFormat="1" applyFont="1" applyBorder="1"/>
    <xf numFmtId="0" fontId="0" fillId="0" borderId="9" xfId="0" applyBorder="1"/>
    <xf numFmtId="165" fontId="0" fillId="0" borderId="9" xfId="0" applyNumberFormat="1" applyBorder="1"/>
    <xf numFmtId="0" fontId="0" fillId="0" borderId="9" xfId="0" applyBorder="1" applyAlignment="1">
      <alignment horizontal="left"/>
    </xf>
    <xf numFmtId="0" fontId="1" fillId="3" borderId="9" xfId="0" applyFont="1" applyFill="1" applyBorder="1" applyAlignment="1">
      <alignment horizontal="left"/>
    </xf>
    <xf numFmtId="41" fontId="1" fillId="3" borderId="9" xfId="0" applyNumberFormat="1" applyFont="1" applyFill="1" applyBorder="1"/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0" fontId="6" fillId="0" borderId="1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</cellXfs>
  <cellStyles count="3">
    <cellStyle name="Millares [0]" xfId="1" builtinId="6"/>
    <cellStyle name="Normal" xfId="0" builtinId="0"/>
    <cellStyle name="Normal 2" xfId="2" xr:uid="{99A14C47-6D35-4992-8EB1-9EF483D3B013}"/>
  </cellStyles>
  <dxfs count="0"/>
  <tableStyles count="1" defaultTableStyle="TableStyleMedium2" defaultPivotStyle="PivotStyleLight16">
    <tableStyle name="Invisible" pivot="0" table="0" count="0" xr9:uid="{726D3965-6F9E-4A5B-A41D-644CBA0E4E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[1]Hoja1!$D$2:$D$37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[1]Hoja1!$D$1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D46A-4029-8168-85A1C53E126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[1]Hoja1!$E$2:$E$37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[1]Hoja1!$E$1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D46A-4029-8168-85A1C53E126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[1]Hoja1!$F$2:$F$37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[1]Hoja1!$F$1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D46A-4029-8168-85A1C53E126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[1]Hoja1!$G$2:$G$37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[1]Hoja1!$G$1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D46A-4029-8168-85A1C53E126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[1]Hoja1!$H$2:$H$37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[1]Hoja1!$H$1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D46A-4029-8168-85A1C53E126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[1]Hoja1!$I$2:$I$37</c:f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[1]Hoja1!$I$1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5-D46A-4029-8168-85A1C53E1268}"/>
            </c:ext>
          </c:extLst>
        </c:ser>
        <c:ser>
          <c:idx val="6"/>
          <c:order val="6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[1]Hoja1!$J$2:$J$37</c:f>
              <c:numCache>
                <c:formatCode>_(* #,##0_);_(* \(#,##0\);_(* "-"_);_(@_)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17.067422911008148</c:v>
                </c:pt>
                <c:pt idx="19">
                  <c:v>53.408948881389826</c:v>
                </c:pt>
                <c:pt idx="20">
                  <c:v>60.535752082373598</c:v>
                </c:pt>
                <c:pt idx="21">
                  <c:v>52.02216960826518</c:v>
                </c:pt>
                <c:pt idx="22">
                  <c:v>0</c:v>
                </c:pt>
                <c:pt idx="23">
                  <c:v>90.431255516792064</c:v>
                </c:pt>
                <c:pt idx="24">
                  <c:v>0</c:v>
                </c:pt>
                <c:pt idx="25">
                  <c:v>67.296296072105235</c:v>
                </c:pt>
                <c:pt idx="26">
                  <c:v>0</c:v>
                </c:pt>
                <c:pt idx="27">
                  <c:v>75.589762843376505</c:v>
                </c:pt>
                <c:pt idx="28">
                  <c:v>70.67893401015229</c:v>
                </c:pt>
                <c:pt idx="29">
                  <c:v>0</c:v>
                </c:pt>
                <c:pt idx="30">
                  <c:v>0</c:v>
                </c:pt>
                <c:pt idx="31">
                  <c:v>58.45322611044795</c:v>
                </c:pt>
                <c:pt idx="32">
                  <c:v>0</c:v>
                </c:pt>
                <c:pt idx="33">
                  <c:v>0</c:v>
                </c:pt>
                <c:pt idx="34">
                  <c:v>37.535630524986466</c:v>
                </c:pt>
                <c:pt idx="35">
                  <c:v>84.461941879061186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[1]Hoja1!$J$1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D46A-4029-8168-85A1C53E1268}"/>
            </c:ext>
          </c:extLst>
        </c:ser>
        <c:ser>
          <c:idx val="7"/>
          <c:order val="7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[1]Hoja1!$K$2:$K$37</c:f>
              <c:numCache>
                <c:formatCode>_(* #,##0_);_(* \(#,##0\);_(* "-"_);_(@_)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48.754385964912281</c:v>
                </c:pt>
                <c:pt idx="5">
                  <c:v>37.157472623515503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48.964267219057483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46.597565886035667</c:v>
                </c:pt>
                <c:pt idx="17">
                  <c:v>55.730297611444627</c:v>
                </c:pt>
                <c:pt idx="18">
                  <c:v>56.16911647227991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81.160037475513164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[1]Hoja1!$K$1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7-D46A-4029-8168-85A1C53E1268}"/>
            </c:ext>
          </c:extLst>
        </c:ser>
        <c:ser>
          <c:idx val="8"/>
          <c:order val="8"/>
          <c:spPr>
            <a:solidFill>
              <a:srgbClr val="FFFF66"/>
            </a:solidFill>
            <a:ln>
              <a:noFill/>
            </a:ln>
            <a:effectLst/>
          </c:spPr>
          <c:invertIfNegative val="0"/>
          <c:val>
            <c:numRef>
              <c:f>[1]Hoja1!$L$2:$L$37</c:f>
              <c:numCache>
                <c:formatCode>_(* #,##0_);_(* \(#,##0\);_(* "-"_);_(@_)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13.138141997840727</c:v>
                </c:pt>
                <c:pt idx="6">
                  <c:v>55.535526513444502</c:v>
                </c:pt>
                <c:pt idx="7">
                  <c:v>56.432488513413368</c:v>
                </c:pt>
                <c:pt idx="8">
                  <c:v>60.515756728731795</c:v>
                </c:pt>
                <c:pt idx="9">
                  <c:v>69.506592089492614</c:v>
                </c:pt>
                <c:pt idx="10">
                  <c:v>73.757535164099124</c:v>
                </c:pt>
                <c:pt idx="11">
                  <c:v>25.151044363887447</c:v>
                </c:pt>
                <c:pt idx="12">
                  <c:v>72.961233575849718</c:v>
                </c:pt>
                <c:pt idx="13">
                  <c:v>81.608180339298158</c:v>
                </c:pt>
                <c:pt idx="14">
                  <c:v>85.59466019417475</c:v>
                </c:pt>
                <c:pt idx="15">
                  <c:v>86.843353179830345</c:v>
                </c:pt>
                <c:pt idx="16">
                  <c:v>45.006429489927129</c:v>
                </c:pt>
                <c:pt idx="17">
                  <c:v>39.44149955294418</c:v>
                </c:pt>
                <c:pt idx="18">
                  <c:v>23.172631410768492</c:v>
                </c:pt>
                <c:pt idx="19">
                  <c:v>35.128942215556393</c:v>
                </c:pt>
                <c:pt idx="20">
                  <c:v>37.521321762516031</c:v>
                </c:pt>
                <c:pt idx="21">
                  <c:v>47.977830391734827</c:v>
                </c:pt>
                <c:pt idx="22">
                  <c:v>64.733265375467212</c:v>
                </c:pt>
                <c:pt idx="23">
                  <c:v>0</c:v>
                </c:pt>
                <c:pt idx="24">
                  <c:v>0</c:v>
                </c:pt>
                <c:pt idx="25">
                  <c:v>32.703703927894772</c:v>
                </c:pt>
                <c:pt idx="26">
                  <c:v>86.884519300507705</c:v>
                </c:pt>
                <c:pt idx="27">
                  <c:v>20.326220720438855</c:v>
                </c:pt>
                <c:pt idx="28">
                  <c:v>0</c:v>
                </c:pt>
                <c:pt idx="29">
                  <c:v>95.838660452839534</c:v>
                </c:pt>
                <c:pt idx="30">
                  <c:v>100</c:v>
                </c:pt>
                <c:pt idx="31">
                  <c:v>41.54677388955205</c:v>
                </c:pt>
                <c:pt idx="32">
                  <c:v>71.571417583262829</c:v>
                </c:pt>
                <c:pt idx="33">
                  <c:v>95.550638163354023</c:v>
                </c:pt>
                <c:pt idx="34">
                  <c:v>57.921703048890492</c:v>
                </c:pt>
                <c:pt idx="35">
                  <c:v>14.884665811805725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[1]Hoja1!$L$1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D46A-4029-8168-85A1C53E1268}"/>
            </c:ext>
          </c:extLst>
        </c:ser>
        <c:ser>
          <c:idx val="9"/>
          <c:order val="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[1]Hoja1!$M$2:$M$37</c:f>
              <c:numCache>
                <c:formatCode>_(* #,##0_);_(* \(#,##0\);_(* "-"_);_(@_)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0.96929804787881513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3.0079270279074817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9.972711744365288</c:v>
                </c:pt>
                <c:pt idx="20">
                  <c:v>1.0439881967702977</c:v>
                </c:pt>
                <c:pt idx="21">
                  <c:v>0</c:v>
                </c:pt>
                <c:pt idx="22">
                  <c:v>35.266734624532795</c:v>
                </c:pt>
                <c:pt idx="23">
                  <c:v>9.5687444832079365</c:v>
                </c:pt>
                <c:pt idx="24">
                  <c:v>18.839962524486843</c:v>
                </c:pt>
                <c:pt idx="25">
                  <c:v>0</c:v>
                </c:pt>
                <c:pt idx="26">
                  <c:v>13.115480699492304</c:v>
                </c:pt>
                <c:pt idx="27">
                  <c:v>4.0840164361846361</c:v>
                </c:pt>
                <c:pt idx="28">
                  <c:v>29.321065989847718</c:v>
                </c:pt>
                <c:pt idx="29">
                  <c:v>4.1613395471604733</c:v>
                </c:pt>
                <c:pt idx="30">
                  <c:v>0</c:v>
                </c:pt>
                <c:pt idx="31">
                  <c:v>0</c:v>
                </c:pt>
                <c:pt idx="32">
                  <c:v>28.428582416737175</c:v>
                </c:pt>
                <c:pt idx="33">
                  <c:v>4.4493618366459877</c:v>
                </c:pt>
                <c:pt idx="34">
                  <c:v>4.5426664261230387</c:v>
                </c:pt>
                <c:pt idx="35">
                  <c:v>0.65339230913308455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[1]Hoja1!$M$1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9-D46A-4029-8168-85A1C53E1268}"/>
            </c:ext>
          </c:extLst>
        </c:ser>
        <c:ser>
          <c:idx val="10"/>
          <c:order val="10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[1]Hoja1!$N$2:$N$37</c:f>
              <c:numCache>
                <c:formatCode>_(* #,##0_);_(* \(#,##0\);_(* "-"_);_(@_)</c:formatCode>
                <c:ptCount val="3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51.245614035087719</c:v>
                </c:pt>
                <c:pt idx="5">
                  <c:v>49.704385378643771</c:v>
                </c:pt>
                <c:pt idx="6">
                  <c:v>44.464473486555505</c:v>
                </c:pt>
                <c:pt idx="7">
                  <c:v>43.567511486586632</c:v>
                </c:pt>
                <c:pt idx="8">
                  <c:v>38.514945223389383</c:v>
                </c:pt>
                <c:pt idx="9">
                  <c:v>30.493407910507393</c:v>
                </c:pt>
                <c:pt idx="10">
                  <c:v>26.242464835900869</c:v>
                </c:pt>
                <c:pt idx="11">
                  <c:v>25.884688417055067</c:v>
                </c:pt>
                <c:pt idx="12">
                  <c:v>24.030839396242808</c:v>
                </c:pt>
                <c:pt idx="13">
                  <c:v>18.391819660701834</c:v>
                </c:pt>
                <c:pt idx="14">
                  <c:v>14.405339805825243</c:v>
                </c:pt>
                <c:pt idx="15">
                  <c:v>13.156646820169662</c:v>
                </c:pt>
                <c:pt idx="16">
                  <c:v>8.3960046240372002</c:v>
                </c:pt>
                <c:pt idx="17">
                  <c:v>4.8282028356111892</c:v>
                </c:pt>
                <c:pt idx="18">
                  <c:v>3.5908292059434417</c:v>
                </c:pt>
                <c:pt idx="19">
                  <c:v>1.4893971586884973</c:v>
                </c:pt>
                <c:pt idx="20">
                  <c:v>0.89893795834007739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[1]Hoja1!$N$1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[1]Hoja1!$B$2:$C$37</c15:sqref>
                        </c15:formulaRef>
                      </c:ext>
                    </c:extLst>
                    <c:strCache>
                      <c:ptCount val="36"/>
                      <c:pt idx="0">
                        <c:v>PAPUDO</c:v>
                      </c:pt>
                      <c:pt idx="1">
                        <c:v>PETORCA</c:v>
                      </c:pt>
                      <c:pt idx="2">
                        <c:v>ZAPALLAR</c:v>
                      </c:pt>
                      <c:pt idx="3">
                        <c:v>PANQUEHUE</c:v>
                      </c:pt>
                      <c:pt idx="4">
                        <c:v>PUTAENDO</c:v>
                      </c:pt>
                      <c:pt idx="5">
                        <c:v>LA LIGUA</c:v>
                      </c:pt>
                      <c:pt idx="6">
                        <c:v>CABILDO</c:v>
                      </c:pt>
                      <c:pt idx="7">
                        <c:v>CATEMU</c:v>
                      </c:pt>
                      <c:pt idx="8">
                        <c:v>PUCHUNCAVÍ</c:v>
                      </c:pt>
                      <c:pt idx="9">
                        <c:v>SAN ESTEBAN</c:v>
                      </c:pt>
                      <c:pt idx="10">
                        <c:v>SANTA MARÍA</c:v>
                      </c:pt>
                      <c:pt idx="11">
                        <c:v>RINCONADA</c:v>
                      </c:pt>
                      <c:pt idx="12">
                        <c:v>OLMUÉ</c:v>
                      </c:pt>
                      <c:pt idx="13">
                        <c:v>NOGALES</c:v>
                      </c:pt>
                      <c:pt idx="14">
                        <c:v>CALLE LARGA</c:v>
                      </c:pt>
                      <c:pt idx="15">
                        <c:v>HIJUELAS</c:v>
                      </c:pt>
                      <c:pt idx="16">
                        <c:v>SAN FELIPE</c:v>
                      </c:pt>
                      <c:pt idx="17">
                        <c:v>LOS ANDES</c:v>
                      </c:pt>
                      <c:pt idx="18">
                        <c:v>CALERA</c:v>
                      </c:pt>
                      <c:pt idx="19">
                        <c:v>QUILLOTA</c:v>
                      </c:pt>
                      <c:pt idx="20">
                        <c:v>QUILPUÉ</c:v>
                      </c:pt>
                      <c:pt idx="21">
                        <c:v>VALPARAÍSO</c:v>
                      </c:pt>
                      <c:pt idx="22">
                        <c:v>CASABLANCA</c:v>
                      </c:pt>
                      <c:pt idx="23">
                        <c:v>CONCÓN</c:v>
                      </c:pt>
                      <c:pt idx="24">
                        <c:v>QUINTERO</c:v>
                      </c:pt>
                      <c:pt idx="25">
                        <c:v>VIÑA DEL MAR</c:v>
                      </c:pt>
                      <c:pt idx="26">
                        <c:v>LA CRUZ</c:v>
                      </c:pt>
                      <c:pt idx="27">
                        <c:v>SAN ANTONIO</c:v>
                      </c:pt>
                      <c:pt idx="28">
                        <c:v>ALGARROBO</c:v>
                      </c:pt>
                      <c:pt idx="29">
                        <c:v>CARTAGENA</c:v>
                      </c:pt>
                      <c:pt idx="30">
                        <c:v>EL QUISCO</c:v>
                      </c:pt>
                      <c:pt idx="31">
                        <c:v>EL TABO</c:v>
                      </c:pt>
                      <c:pt idx="32">
                        <c:v>SANTO DOMINGO</c:v>
                      </c:pt>
                      <c:pt idx="33">
                        <c:v>LLAILLAY</c:v>
                      </c:pt>
                      <c:pt idx="34">
                        <c:v>LIMACHE</c:v>
                      </c:pt>
                      <c:pt idx="35">
                        <c:v>VILLA ALEMANA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A-D46A-4029-8168-85A1C53E1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1474591"/>
        <c:axId val="1791472191"/>
      </c:barChart>
      <c:catAx>
        <c:axId val="1791474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91472191"/>
        <c:crosses val="autoZero"/>
        <c:auto val="1"/>
        <c:lblAlgn val="ctr"/>
        <c:lblOffset val="100"/>
        <c:noMultiLvlLbl val="0"/>
      </c:catAx>
      <c:valAx>
        <c:axId val="1791472191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91474591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16</xdr:col>
      <xdr:colOff>278130</xdr:colOff>
      <xdr:row>71</xdr:row>
      <xdr:rowOff>146685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B9A99F-8E27-6D04-523A-1F5E9D6162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D75E8-AA72-47D0-B476-9EAAEEE73D47}">
  <sheetPr>
    <outlinePr summaryBelow="0" summaryRight="0"/>
  </sheetPr>
  <dimension ref="A1:Q261"/>
  <sheetViews>
    <sheetView tabSelected="1" topLeftCell="F1" workbookViewId="0">
      <pane ySplit="1" topLeftCell="A132" activePane="bottomLeft" state="frozen"/>
      <selection pane="bottomLeft" activeCell="M145" sqref="M145"/>
    </sheetView>
  </sheetViews>
  <sheetFormatPr baseColWidth="10" defaultRowHeight="12.75" x14ac:dyDescent="0.2"/>
  <cols>
    <col min="1" max="1" width="5" style="3" bestFit="1" customWidth="1"/>
    <col min="2" max="2" width="13.140625" style="3" bestFit="1" customWidth="1"/>
    <col min="3" max="3" width="12.85546875" style="3" bestFit="1" customWidth="1"/>
    <col min="4" max="4" width="13.140625" style="3" bestFit="1" customWidth="1"/>
    <col min="5" max="5" width="27.85546875" style="3" bestFit="1" customWidth="1"/>
    <col min="6" max="6" width="16.85546875" style="3" bestFit="1" customWidth="1"/>
    <col min="7" max="7" width="30.42578125" style="3" bestFit="1" customWidth="1"/>
    <col min="8" max="8" width="12" style="3" bestFit="1" customWidth="1"/>
    <col min="9" max="9" width="11.140625" style="3" bestFit="1" customWidth="1"/>
    <col min="10" max="10" width="11.42578125" style="3" bestFit="1" customWidth="1"/>
    <col min="11" max="11" width="12" style="3" bestFit="1" customWidth="1"/>
    <col min="12" max="12" width="11.28515625" style="3" bestFit="1" customWidth="1"/>
    <col min="13" max="13" width="12.140625" style="3" customWidth="1"/>
    <col min="14" max="14" width="12" style="3" customWidth="1"/>
    <col min="15" max="15" width="12.5703125" style="3" customWidth="1"/>
    <col min="16" max="16" width="12" style="3" bestFit="1" customWidth="1"/>
    <col min="17" max="17" width="18.42578125" style="3" bestFit="1" customWidth="1"/>
    <col min="18" max="16384" width="11.42578125" style="3"/>
  </cols>
  <sheetData>
    <row r="1" spans="1:17" x14ac:dyDescent="0.2">
      <c r="A1" s="2" t="s">
        <v>45</v>
      </c>
      <c r="B1" s="2" t="s">
        <v>307</v>
      </c>
      <c r="C1" s="2" t="s">
        <v>0</v>
      </c>
      <c r="D1" s="2" t="s">
        <v>176</v>
      </c>
      <c r="E1" s="2" t="s">
        <v>1</v>
      </c>
      <c r="F1" s="2" t="s">
        <v>2</v>
      </c>
      <c r="G1" s="2" t="s">
        <v>177</v>
      </c>
      <c r="H1" s="2" t="s">
        <v>306</v>
      </c>
      <c r="I1" s="2" t="s">
        <v>178</v>
      </c>
      <c r="J1" s="2" t="s">
        <v>305</v>
      </c>
      <c r="K1" s="2" t="s">
        <v>179</v>
      </c>
      <c r="L1" s="2" t="s">
        <v>163</v>
      </c>
      <c r="M1" s="2" t="s">
        <v>162</v>
      </c>
      <c r="N1" s="2" t="s">
        <v>304</v>
      </c>
      <c r="O1" s="2" t="s">
        <v>180</v>
      </c>
      <c r="P1" s="2" t="s">
        <v>303</v>
      </c>
      <c r="Q1" s="2" t="s">
        <v>181</v>
      </c>
    </row>
    <row r="2" spans="1:17" x14ac:dyDescent="0.2">
      <c r="A2" s="4">
        <v>5401</v>
      </c>
      <c r="B2" s="4">
        <v>5</v>
      </c>
      <c r="C2" s="5" t="s">
        <v>9</v>
      </c>
      <c r="D2" s="4">
        <v>54</v>
      </c>
      <c r="E2" s="5" t="s">
        <v>11</v>
      </c>
      <c r="F2" s="5" t="s">
        <v>16</v>
      </c>
      <c r="G2" s="5" t="s">
        <v>182</v>
      </c>
      <c r="H2" s="5" t="s">
        <v>5</v>
      </c>
      <c r="I2" s="5">
        <v>540111</v>
      </c>
      <c r="J2" s="4">
        <v>540111</v>
      </c>
      <c r="K2" s="5">
        <v>141.61384580000001</v>
      </c>
      <c r="L2" s="4">
        <v>395</v>
      </c>
      <c r="M2" s="4">
        <v>606</v>
      </c>
      <c r="N2" s="5">
        <v>4.2792425869999997</v>
      </c>
      <c r="O2" s="5">
        <v>110.9919968</v>
      </c>
      <c r="P2" s="5">
        <v>70.591610349999996</v>
      </c>
      <c r="Q2" s="5" t="s">
        <v>183</v>
      </c>
    </row>
    <row r="3" spans="1:17" x14ac:dyDescent="0.2">
      <c r="A3" s="4">
        <v>5401</v>
      </c>
      <c r="B3" s="4">
        <v>5</v>
      </c>
      <c r="C3" s="5" t="s">
        <v>9</v>
      </c>
      <c r="D3" s="4">
        <v>54</v>
      </c>
      <c r="E3" s="5" t="s">
        <v>11</v>
      </c>
      <c r="F3" s="5" t="s">
        <v>16</v>
      </c>
      <c r="G3" s="5" t="s">
        <v>184</v>
      </c>
      <c r="H3" s="5" t="s">
        <v>5</v>
      </c>
      <c r="I3" s="5">
        <v>540112</v>
      </c>
      <c r="J3" s="4">
        <v>540112</v>
      </c>
      <c r="K3" s="5">
        <v>216.24851989999999</v>
      </c>
      <c r="L3" s="4">
        <v>769</v>
      </c>
      <c r="M3" s="4">
        <v>1546</v>
      </c>
      <c r="N3" s="5">
        <v>7.1491818800000004</v>
      </c>
      <c r="O3" s="5">
        <v>111.38200380000001</v>
      </c>
      <c r="P3" s="5">
        <v>75.849791409999995</v>
      </c>
      <c r="Q3" s="5" t="s">
        <v>183</v>
      </c>
    </row>
    <row r="4" spans="1:17" x14ac:dyDescent="0.2">
      <c r="A4" s="4">
        <v>5401</v>
      </c>
      <c r="B4" s="4">
        <v>5</v>
      </c>
      <c r="C4" s="5" t="s">
        <v>9</v>
      </c>
      <c r="D4" s="4">
        <v>54</v>
      </c>
      <c r="E4" s="5" t="s">
        <v>11</v>
      </c>
      <c r="F4" s="5" t="s">
        <v>16</v>
      </c>
      <c r="G4" s="5" t="s">
        <v>86</v>
      </c>
      <c r="H4" s="5" t="s">
        <v>5</v>
      </c>
      <c r="I4" s="5">
        <v>540109</v>
      </c>
      <c r="J4" s="4">
        <v>540109</v>
      </c>
      <c r="K4" s="5">
        <v>128.05363460000001</v>
      </c>
      <c r="L4" s="4">
        <v>2217</v>
      </c>
      <c r="M4" s="4">
        <v>879</v>
      </c>
      <c r="N4" s="5">
        <v>6.8643112119999996</v>
      </c>
      <c r="O4" s="5">
        <v>112.435997</v>
      </c>
      <c r="P4" s="5">
        <v>68.711417119999993</v>
      </c>
      <c r="Q4" s="5" t="s">
        <v>183</v>
      </c>
    </row>
    <row r="5" spans="1:17" x14ac:dyDescent="0.2">
      <c r="A5" s="4">
        <v>5401</v>
      </c>
      <c r="B5" s="4">
        <v>5</v>
      </c>
      <c r="C5" s="5" t="s">
        <v>9</v>
      </c>
      <c r="D5" s="4">
        <v>54</v>
      </c>
      <c r="E5" s="5" t="s">
        <v>11</v>
      </c>
      <c r="F5" s="5" t="s">
        <v>16</v>
      </c>
      <c r="G5" s="5" t="s">
        <v>85</v>
      </c>
      <c r="H5" s="5" t="s">
        <v>5</v>
      </c>
      <c r="I5" s="5">
        <v>540110</v>
      </c>
      <c r="J5" s="4">
        <v>540110</v>
      </c>
      <c r="K5" s="5">
        <v>110.69376370000001</v>
      </c>
      <c r="L5" s="4">
        <v>1456</v>
      </c>
      <c r="M5" s="4">
        <v>686</v>
      </c>
      <c r="N5" s="5">
        <v>6.1972777590000003</v>
      </c>
      <c r="O5" s="5">
        <v>120.7789993</v>
      </c>
      <c r="P5" s="5">
        <v>86.996702080000006</v>
      </c>
      <c r="Q5" s="5" t="s">
        <v>183</v>
      </c>
    </row>
    <row r="6" spans="1:17" x14ac:dyDescent="0.2">
      <c r="A6" s="4">
        <v>5401</v>
      </c>
      <c r="B6" s="4">
        <v>5</v>
      </c>
      <c r="C6" s="5" t="s">
        <v>9</v>
      </c>
      <c r="D6" s="4">
        <v>54</v>
      </c>
      <c r="E6" s="5" t="s">
        <v>11</v>
      </c>
      <c r="F6" s="5" t="s">
        <v>16</v>
      </c>
      <c r="G6" s="5" t="s">
        <v>87</v>
      </c>
      <c r="H6" s="5" t="s">
        <v>5</v>
      </c>
      <c r="I6" s="5">
        <v>540108</v>
      </c>
      <c r="J6" s="4">
        <v>540108</v>
      </c>
      <c r="K6" s="5">
        <v>90.185073849999995</v>
      </c>
      <c r="L6" s="4">
        <v>6006</v>
      </c>
      <c r="M6" s="4">
        <v>2981</v>
      </c>
      <c r="N6" s="5">
        <v>33.054250250000003</v>
      </c>
      <c r="O6" s="5">
        <v>103.43699650000001</v>
      </c>
      <c r="P6" s="5">
        <v>51.3172152</v>
      </c>
      <c r="Q6" s="5" t="s">
        <v>183</v>
      </c>
    </row>
    <row r="7" spans="1:17" x14ac:dyDescent="0.2">
      <c r="A7" s="4">
        <v>5401</v>
      </c>
      <c r="B7" s="4">
        <v>5</v>
      </c>
      <c r="C7" s="5" t="s">
        <v>9</v>
      </c>
      <c r="D7" s="4">
        <v>54</v>
      </c>
      <c r="E7" s="5" t="s">
        <v>11</v>
      </c>
      <c r="F7" s="5" t="s">
        <v>16</v>
      </c>
      <c r="G7" s="5" t="s">
        <v>185</v>
      </c>
      <c r="H7" s="5" t="s">
        <v>5</v>
      </c>
      <c r="I7" s="5">
        <v>540107</v>
      </c>
      <c r="J7" s="4">
        <v>540107</v>
      </c>
      <c r="K7" s="5">
        <v>102.1103973</v>
      </c>
      <c r="L7" s="4">
        <v>1056</v>
      </c>
      <c r="M7" s="4">
        <v>1655</v>
      </c>
      <c r="N7" s="5">
        <v>16.207947900000001</v>
      </c>
      <c r="O7" s="5">
        <v>97.164703369999998</v>
      </c>
      <c r="P7" s="5">
        <v>59.264288350000001</v>
      </c>
      <c r="Q7" s="5" t="s">
        <v>183</v>
      </c>
    </row>
    <row r="8" spans="1:17" x14ac:dyDescent="0.2">
      <c r="A8" s="4">
        <v>5401</v>
      </c>
      <c r="B8" s="4">
        <v>5</v>
      </c>
      <c r="C8" s="5" t="s">
        <v>9</v>
      </c>
      <c r="D8" s="4">
        <v>54</v>
      </c>
      <c r="E8" s="5" t="s">
        <v>11</v>
      </c>
      <c r="F8" s="5" t="s">
        <v>16</v>
      </c>
      <c r="G8" s="5" t="s">
        <v>186</v>
      </c>
      <c r="H8" s="5" t="s">
        <v>20</v>
      </c>
      <c r="I8" s="5">
        <v>540106</v>
      </c>
      <c r="J8" s="4">
        <v>540106</v>
      </c>
      <c r="K8" s="5">
        <v>56.147647859999999</v>
      </c>
      <c r="L8" s="4">
        <v>788</v>
      </c>
      <c r="M8" s="4">
        <v>1841</v>
      </c>
      <c r="N8" s="5">
        <v>32.788550729999997</v>
      </c>
      <c r="O8" s="5">
        <v>102.8440018</v>
      </c>
      <c r="P8" s="5">
        <v>83.702111259999995</v>
      </c>
      <c r="Q8" s="5" t="s">
        <v>183</v>
      </c>
    </row>
    <row r="9" spans="1:17" x14ac:dyDescent="0.2">
      <c r="A9" s="4">
        <v>5401</v>
      </c>
      <c r="B9" s="4">
        <v>5</v>
      </c>
      <c r="C9" s="5" t="s">
        <v>9</v>
      </c>
      <c r="D9" s="4">
        <v>54</v>
      </c>
      <c r="E9" s="5" t="s">
        <v>11</v>
      </c>
      <c r="F9" s="5" t="s">
        <v>16</v>
      </c>
      <c r="G9" s="5" t="s">
        <v>187</v>
      </c>
      <c r="H9" s="5" t="s">
        <v>20</v>
      </c>
      <c r="I9" s="5">
        <v>540113</v>
      </c>
      <c r="J9" s="4">
        <v>540113</v>
      </c>
      <c r="K9" s="5">
        <v>41.522125240000001</v>
      </c>
      <c r="L9" s="4">
        <v>1644</v>
      </c>
      <c r="M9" s="4">
        <v>4281</v>
      </c>
      <c r="N9" s="5">
        <v>103.10165910000001</v>
      </c>
      <c r="O9" s="5">
        <v>101.072998</v>
      </c>
      <c r="P9" s="5">
        <v>87.619119229999995</v>
      </c>
      <c r="Q9" s="5" t="s">
        <v>183</v>
      </c>
    </row>
    <row r="10" spans="1:17" x14ac:dyDescent="0.2">
      <c r="A10" s="4">
        <v>5401</v>
      </c>
      <c r="B10" s="4">
        <v>5</v>
      </c>
      <c r="C10" s="5" t="s">
        <v>9</v>
      </c>
      <c r="D10" s="4">
        <v>54</v>
      </c>
      <c r="E10" s="5" t="s">
        <v>11</v>
      </c>
      <c r="F10" s="5" t="s">
        <v>16</v>
      </c>
      <c r="G10" s="5" t="s">
        <v>83</v>
      </c>
      <c r="H10" s="5" t="s">
        <v>20</v>
      </c>
      <c r="I10" s="5">
        <v>540105</v>
      </c>
      <c r="J10" s="4">
        <v>540105</v>
      </c>
      <c r="K10" s="5">
        <v>20.704614639999999</v>
      </c>
      <c r="L10" s="4">
        <v>954</v>
      </c>
      <c r="M10" s="4">
        <v>2454</v>
      </c>
      <c r="N10" s="5">
        <v>118.5243021</v>
      </c>
      <c r="O10" s="5">
        <v>93.47419739</v>
      </c>
      <c r="P10" s="5">
        <v>79.734097669999997</v>
      </c>
      <c r="Q10" s="5" t="s">
        <v>183</v>
      </c>
    </row>
    <row r="11" spans="1:17" x14ac:dyDescent="0.2">
      <c r="A11" s="4">
        <v>5401</v>
      </c>
      <c r="B11" s="4">
        <v>5</v>
      </c>
      <c r="C11" s="5" t="s">
        <v>9</v>
      </c>
      <c r="D11" s="4">
        <v>54</v>
      </c>
      <c r="E11" s="5" t="s">
        <v>11</v>
      </c>
      <c r="F11" s="5" t="s">
        <v>16</v>
      </c>
      <c r="G11" s="5" t="s">
        <v>188</v>
      </c>
      <c r="H11" s="5" t="s">
        <v>5</v>
      </c>
      <c r="I11" s="5">
        <v>540104</v>
      </c>
      <c r="J11" s="4">
        <v>540104</v>
      </c>
      <c r="K11" s="5">
        <v>151.2590179</v>
      </c>
      <c r="L11" s="4">
        <v>618</v>
      </c>
      <c r="M11" s="4">
        <v>1719</v>
      </c>
      <c r="N11" s="5">
        <v>11.36461167</v>
      </c>
      <c r="O11" s="5">
        <v>100.6269989</v>
      </c>
      <c r="P11" s="5">
        <v>87.683709480000005</v>
      </c>
      <c r="Q11" s="5" t="s">
        <v>183</v>
      </c>
    </row>
    <row r="12" spans="1:17" x14ac:dyDescent="0.2">
      <c r="A12" s="4">
        <v>5401</v>
      </c>
      <c r="B12" s="4">
        <v>5</v>
      </c>
      <c r="C12" s="5" t="s">
        <v>9</v>
      </c>
      <c r="D12" s="4">
        <v>54</v>
      </c>
      <c r="E12" s="5" t="s">
        <v>11</v>
      </c>
      <c r="F12" s="5" t="s">
        <v>16</v>
      </c>
      <c r="G12" s="5" t="s">
        <v>61</v>
      </c>
      <c r="H12" s="5" t="s">
        <v>5</v>
      </c>
      <c r="I12" s="5">
        <v>540103</v>
      </c>
      <c r="J12" s="4">
        <v>540103</v>
      </c>
      <c r="K12" s="5">
        <v>85.378303529999997</v>
      </c>
      <c r="L12" s="4">
        <v>270</v>
      </c>
      <c r="M12" s="4">
        <v>688</v>
      </c>
      <c r="N12" s="5">
        <v>8.0582533450000007</v>
      </c>
      <c r="O12" s="5">
        <v>87.03250122</v>
      </c>
      <c r="P12" s="5">
        <v>82.008455190000006</v>
      </c>
      <c r="Q12" s="5" t="s">
        <v>183</v>
      </c>
    </row>
    <row r="13" spans="1:17" x14ac:dyDescent="0.2">
      <c r="A13" s="4">
        <v>5401</v>
      </c>
      <c r="B13" s="4">
        <v>5</v>
      </c>
      <c r="C13" s="5" t="s">
        <v>9</v>
      </c>
      <c r="D13" s="4">
        <v>54</v>
      </c>
      <c r="E13" s="5" t="s">
        <v>11</v>
      </c>
      <c r="F13" s="5" t="s">
        <v>16</v>
      </c>
      <c r="G13" s="5" t="s">
        <v>189</v>
      </c>
      <c r="H13" s="5" t="s">
        <v>20</v>
      </c>
      <c r="I13" s="5">
        <v>540102</v>
      </c>
      <c r="J13" s="4">
        <v>540102</v>
      </c>
      <c r="K13" s="5">
        <v>13.54687309</v>
      </c>
      <c r="L13" s="4">
        <v>5685</v>
      </c>
      <c r="M13" s="4">
        <v>14455</v>
      </c>
      <c r="N13" s="5">
        <v>1067.0359060000001</v>
      </c>
      <c r="O13" s="5">
        <v>97.389503480000002</v>
      </c>
      <c r="P13" s="5">
        <v>43.520012510000001</v>
      </c>
      <c r="Q13" s="5" t="s">
        <v>190</v>
      </c>
    </row>
    <row r="14" spans="1:17" x14ac:dyDescent="0.2">
      <c r="A14" s="4">
        <v>5401</v>
      </c>
      <c r="B14" s="4">
        <v>5</v>
      </c>
      <c r="C14" s="5" t="s">
        <v>9</v>
      </c>
      <c r="D14" s="4">
        <v>54</v>
      </c>
      <c r="E14" s="5" t="s">
        <v>11</v>
      </c>
      <c r="F14" s="5" t="s">
        <v>16</v>
      </c>
      <c r="G14" s="5" t="s">
        <v>191</v>
      </c>
      <c r="H14" s="5" t="s">
        <v>20</v>
      </c>
      <c r="I14" s="5">
        <v>540101</v>
      </c>
      <c r="J14" s="4">
        <v>540101</v>
      </c>
      <c r="K14" s="5">
        <v>7.0535540599999997</v>
      </c>
      <c r="L14" s="4">
        <v>2058</v>
      </c>
      <c r="M14" s="4">
        <v>5111</v>
      </c>
      <c r="N14" s="5">
        <v>724.5992526</v>
      </c>
      <c r="O14" s="5">
        <v>98.301002499999996</v>
      </c>
      <c r="P14" s="5">
        <v>66.017003979999998</v>
      </c>
      <c r="Q14" s="5" t="s">
        <v>192</v>
      </c>
    </row>
    <row r="15" spans="1:17" x14ac:dyDescent="0.2">
      <c r="A15" s="4">
        <v>5402</v>
      </c>
      <c r="B15" s="4">
        <v>5</v>
      </c>
      <c r="C15" s="5" t="s">
        <v>9</v>
      </c>
      <c r="D15" s="4">
        <v>54</v>
      </c>
      <c r="E15" s="5" t="s">
        <v>11</v>
      </c>
      <c r="F15" s="5" t="s">
        <v>12</v>
      </c>
      <c r="G15" s="5" t="s">
        <v>63</v>
      </c>
      <c r="H15" s="5" t="s">
        <v>5</v>
      </c>
      <c r="I15" s="5">
        <v>540212</v>
      </c>
      <c r="J15" s="4">
        <v>540212</v>
      </c>
      <c r="K15" s="5">
        <v>468.78045650000001</v>
      </c>
      <c r="L15" s="4">
        <v>67</v>
      </c>
      <c r="M15" s="4">
        <v>156</v>
      </c>
      <c r="N15" s="5">
        <v>0.33277837799999999</v>
      </c>
      <c r="O15" s="5">
        <v>192.77000430000001</v>
      </c>
      <c r="P15" s="5">
        <v>62.557846019999999</v>
      </c>
      <c r="Q15" s="5" t="s">
        <v>183</v>
      </c>
    </row>
    <row r="16" spans="1:17" x14ac:dyDescent="0.2">
      <c r="A16" s="4">
        <v>5402</v>
      </c>
      <c r="B16" s="4">
        <v>5</v>
      </c>
      <c r="C16" s="5" t="s">
        <v>9</v>
      </c>
      <c r="D16" s="4">
        <v>54</v>
      </c>
      <c r="E16" s="5" t="s">
        <v>11</v>
      </c>
      <c r="F16" s="5" t="s">
        <v>12</v>
      </c>
      <c r="G16" s="5" t="s">
        <v>193</v>
      </c>
      <c r="H16" s="5" t="s">
        <v>5</v>
      </c>
      <c r="I16" s="5">
        <v>540211</v>
      </c>
      <c r="J16" s="4">
        <v>540211</v>
      </c>
      <c r="K16" s="5">
        <v>118.4008637</v>
      </c>
      <c r="L16" s="4">
        <v>123</v>
      </c>
      <c r="M16" s="4">
        <v>254</v>
      </c>
      <c r="N16" s="5">
        <v>2.1452546219999999</v>
      </c>
      <c r="O16" s="5">
        <v>148.92700199999999</v>
      </c>
      <c r="P16" s="5">
        <v>89.469264989999999</v>
      </c>
      <c r="Q16" s="5" t="s">
        <v>183</v>
      </c>
    </row>
    <row r="17" spans="1:17" x14ac:dyDescent="0.2">
      <c r="A17" s="4">
        <v>5402</v>
      </c>
      <c r="B17" s="4">
        <v>5</v>
      </c>
      <c r="C17" s="5" t="s">
        <v>9</v>
      </c>
      <c r="D17" s="4">
        <v>54</v>
      </c>
      <c r="E17" s="5" t="s">
        <v>11</v>
      </c>
      <c r="F17" s="5" t="s">
        <v>12</v>
      </c>
      <c r="G17" s="5" t="s">
        <v>194</v>
      </c>
      <c r="H17" s="5" t="s">
        <v>5</v>
      </c>
      <c r="I17" s="5">
        <v>540210</v>
      </c>
      <c r="J17" s="4">
        <v>540210</v>
      </c>
      <c r="K17" s="5">
        <v>134.67576600000001</v>
      </c>
      <c r="L17" s="4">
        <v>509</v>
      </c>
      <c r="M17" s="4">
        <v>1332</v>
      </c>
      <c r="N17" s="5">
        <v>9.8904208209999993</v>
      </c>
      <c r="O17" s="5">
        <v>141.79200739999999</v>
      </c>
      <c r="P17" s="5">
        <v>89.90928864</v>
      </c>
      <c r="Q17" s="5" t="s">
        <v>183</v>
      </c>
    </row>
    <row r="18" spans="1:17" x14ac:dyDescent="0.2">
      <c r="A18" s="4">
        <v>5402</v>
      </c>
      <c r="B18" s="4">
        <v>5</v>
      </c>
      <c r="C18" s="5" t="s">
        <v>9</v>
      </c>
      <c r="D18" s="4">
        <v>54</v>
      </c>
      <c r="E18" s="5" t="s">
        <v>11</v>
      </c>
      <c r="F18" s="5" t="s">
        <v>12</v>
      </c>
      <c r="G18" s="5" t="s">
        <v>195</v>
      </c>
      <c r="H18" s="5" t="s">
        <v>5</v>
      </c>
      <c r="I18" s="5">
        <v>540206</v>
      </c>
      <c r="J18" s="4">
        <v>540206</v>
      </c>
      <c r="K18" s="5">
        <v>69.46595001</v>
      </c>
      <c r="L18" s="4">
        <v>327</v>
      </c>
      <c r="M18" s="4">
        <v>877</v>
      </c>
      <c r="N18" s="5">
        <v>12.62489032</v>
      </c>
      <c r="O18" s="5">
        <v>132.65800479999999</v>
      </c>
      <c r="P18" s="5">
        <v>74.127723250000003</v>
      </c>
      <c r="Q18" s="5" t="s">
        <v>183</v>
      </c>
    </row>
    <row r="19" spans="1:17" x14ac:dyDescent="0.2">
      <c r="A19" s="4">
        <v>5402</v>
      </c>
      <c r="B19" s="4">
        <v>5</v>
      </c>
      <c r="C19" s="5" t="s">
        <v>9</v>
      </c>
      <c r="D19" s="4">
        <v>54</v>
      </c>
      <c r="E19" s="5" t="s">
        <v>11</v>
      </c>
      <c r="F19" s="5" t="s">
        <v>12</v>
      </c>
      <c r="G19" s="5" t="s">
        <v>196</v>
      </c>
      <c r="H19" s="5" t="s">
        <v>5</v>
      </c>
      <c r="I19" s="5">
        <v>540209</v>
      </c>
      <c r="J19" s="4">
        <v>540209</v>
      </c>
      <c r="K19" s="5">
        <v>108.0129776</v>
      </c>
      <c r="L19" s="4">
        <v>633</v>
      </c>
      <c r="M19" s="4">
        <v>1810</v>
      </c>
      <c r="N19" s="5">
        <v>16.757245659999999</v>
      </c>
      <c r="O19" s="5">
        <v>131</v>
      </c>
      <c r="P19" s="5">
        <v>90.452256070000004</v>
      </c>
      <c r="Q19" s="5" t="s">
        <v>183</v>
      </c>
    </row>
    <row r="20" spans="1:17" x14ac:dyDescent="0.2">
      <c r="A20" s="4">
        <v>5402</v>
      </c>
      <c r="B20" s="4">
        <v>5</v>
      </c>
      <c r="C20" s="5" t="s">
        <v>9</v>
      </c>
      <c r="D20" s="4">
        <v>54</v>
      </c>
      <c r="E20" s="5" t="s">
        <v>11</v>
      </c>
      <c r="F20" s="5" t="s">
        <v>12</v>
      </c>
      <c r="G20" s="5" t="s">
        <v>88</v>
      </c>
      <c r="H20" s="5" t="s">
        <v>20</v>
      </c>
      <c r="I20" s="5">
        <v>540201</v>
      </c>
      <c r="J20" s="4">
        <v>540201</v>
      </c>
      <c r="K20" s="5">
        <v>15.30418491</v>
      </c>
      <c r="L20" s="4">
        <v>647</v>
      </c>
      <c r="M20" s="4">
        <v>1537</v>
      </c>
      <c r="N20" s="5">
        <v>100.43004639999999</v>
      </c>
      <c r="O20" s="5">
        <v>128.90699770000001</v>
      </c>
      <c r="P20" s="5">
        <v>68.809746840000003</v>
      </c>
      <c r="Q20" s="5" t="s">
        <v>183</v>
      </c>
    </row>
    <row r="21" spans="1:17" x14ac:dyDescent="0.2">
      <c r="A21" s="4">
        <v>5402</v>
      </c>
      <c r="B21" s="4">
        <v>5</v>
      </c>
      <c r="C21" s="5" t="s">
        <v>9</v>
      </c>
      <c r="D21" s="4">
        <v>54</v>
      </c>
      <c r="E21" s="5" t="s">
        <v>11</v>
      </c>
      <c r="F21" s="5" t="s">
        <v>12</v>
      </c>
      <c r="G21" s="5" t="s">
        <v>95</v>
      </c>
      <c r="H21" s="5" t="s">
        <v>5</v>
      </c>
      <c r="I21" s="5">
        <v>540207</v>
      </c>
      <c r="J21" s="4">
        <v>540207</v>
      </c>
      <c r="K21" s="5">
        <v>37.919570919999998</v>
      </c>
      <c r="L21" s="4">
        <v>496</v>
      </c>
      <c r="M21" s="4">
        <v>1365</v>
      </c>
      <c r="N21" s="5">
        <v>35.99724277</v>
      </c>
      <c r="O21" s="5">
        <v>122.1330032</v>
      </c>
      <c r="P21" s="5">
        <v>70.833924350000004</v>
      </c>
      <c r="Q21" s="5" t="s">
        <v>183</v>
      </c>
    </row>
    <row r="22" spans="1:17" x14ac:dyDescent="0.2">
      <c r="A22" s="4">
        <v>5402</v>
      </c>
      <c r="B22" s="4">
        <v>5</v>
      </c>
      <c r="C22" s="5" t="s">
        <v>9</v>
      </c>
      <c r="D22" s="4">
        <v>54</v>
      </c>
      <c r="E22" s="5" t="s">
        <v>11</v>
      </c>
      <c r="F22" s="5" t="s">
        <v>12</v>
      </c>
      <c r="G22" s="5" t="s">
        <v>12</v>
      </c>
      <c r="H22" s="5" t="s">
        <v>20</v>
      </c>
      <c r="I22" s="5">
        <v>540205</v>
      </c>
      <c r="J22" s="4">
        <v>540205</v>
      </c>
      <c r="K22" s="5">
        <v>30.166152950000001</v>
      </c>
      <c r="L22" s="4">
        <v>3876</v>
      </c>
      <c r="M22" s="4">
        <v>11091</v>
      </c>
      <c r="N22" s="5">
        <v>367.66371959999998</v>
      </c>
      <c r="O22" s="5">
        <v>113.1900024</v>
      </c>
      <c r="P22" s="5">
        <v>62.70431241</v>
      </c>
      <c r="Q22" s="5" t="s">
        <v>192</v>
      </c>
    </row>
    <row r="23" spans="1:17" x14ac:dyDescent="0.2">
      <c r="A23" s="4">
        <v>5402</v>
      </c>
      <c r="B23" s="4">
        <v>5</v>
      </c>
      <c r="C23" s="5" t="s">
        <v>9</v>
      </c>
      <c r="D23" s="4">
        <v>54</v>
      </c>
      <c r="E23" s="5" t="s">
        <v>11</v>
      </c>
      <c r="F23" s="5" t="s">
        <v>12</v>
      </c>
      <c r="G23" s="5" t="s">
        <v>92</v>
      </c>
      <c r="H23" s="5" t="s">
        <v>5</v>
      </c>
      <c r="I23" s="5">
        <v>540203</v>
      </c>
      <c r="J23" s="4">
        <v>540203</v>
      </c>
      <c r="K23" s="5">
        <v>55.342010500000001</v>
      </c>
      <c r="L23" s="4">
        <v>167</v>
      </c>
      <c r="M23" s="4">
        <v>446</v>
      </c>
      <c r="N23" s="5">
        <v>8.0589771849999998</v>
      </c>
      <c r="O23" s="5">
        <v>133.96000670000001</v>
      </c>
      <c r="P23" s="5">
        <v>88.944127050000006</v>
      </c>
      <c r="Q23" s="5" t="s">
        <v>183</v>
      </c>
    </row>
    <row r="24" spans="1:17" x14ac:dyDescent="0.2">
      <c r="A24" s="4">
        <v>5402</v>
      </c>
      <c r="B24" s="4">
        <v>5</v>
      </c>
      <c r="C24" s="5" t="s">
        <v>9</v>
      </c>
      <c r="D24" s="4">
        <v>54</v>
      </c>
      <c r="E24" s="5" t="s">
        <v>11</v>
      </c>
      <c r="F24" s="5" t="s">
        <v>12</v>
      </c>
      <c r="G24" s="5" t="s">
        <v>91</v>
      </c>
      <c r="H24" s="5" t="s">
        <v>5</v>
      </c>
      <c r="I24" s="5">
        <v>540204</v>
      </c>
      <c r="J24" s="4">
        <v>540204</v>
      </c>
      <c r="K24" s="5">
        <v>62.566169739999999</v>
      </c>
      <c r="L24" s="4">
        <v>77</v>
      </c>
      <c r="M24" s="4">
        <v>171</v>
      </c>
      <c r="N24" s="5">
        <v>2.7331064170000001</v>
      </c>
      <c r="O24" s="5">
        <v>128.42300420000001</v>
      </c>
      <c r="P24" s="5">
        <v>94.166841439999999</v>
      </c>
      <c r="Q24" s="5" t="s">
        <v>183</v>
      </c>
    </row>
    <row r="25" spans="1:17" x14ac:dyDescent="0.2">
      <c r="A25" s="4">
        <v>5402</v>
      </c>
      <c r="B25" s="4">
        <v>5</v>
      </c>
      <c r="C25" s="5" t="s">
        <v>9</v>
      </c>
      <c r="D25" s="4">
        <v>54</v>
      </c>
      <c r="E25" s="5" t="s">
        <v>11</v>
      </c>
      <c r="F25" s="5" t="s">
        <v>12</v>
      </c>
      <c r="G25" s="5" t="s">
        <v>90</v>
      </c>
      <c r="H25" s="5" t="s">
        <v>5</v>
      </c>
      <c r="I25" s="5">
        <v>540214</v>
      </c>
      <c r="J25" s="4">
        <v>540214</v>
      </c>
      <c r="K25" s="5">
        <v>91.899620060000004</v>
      </c>
      <c r="L25" s="4">
        <v>84</v>
      </c>
      <c r="M25" s="4">
        <v>194</v>
      </c>
      <c r="N25" s="5">
        <v>2.1109989339999999</v>
      </c>
      <c r="O25" s="5">
        <v>137.6499939</v>
      </c>
      <c r="P25" s="5">
        <v>97.251924579999994</v>
      </c>
      <c r="Q25" s="5" t="s">
        <v>183</v>
      </c>
    </row>
    <row r="26" spans="1:17" x14ac:dyDescent="0.2">
      <c r="A26" s="4">
        <v>5402</v>
      </c>
      <c r="B26" s="4">
        <v>5</v>
      </c>
      <c r="C26" s="5" t="s">
        <v>9</v>
      </c>
      <c r="D26" s="4">
        <v>54</v>
      </c>
      <c r="E26" s="5" t="s">
        <v>11</v>
      </c>
      <c r="F26" s="5" t="s">
        <v>12</v>
      </c>
      <c r="G26" s="5" t="s">
        <v>197</v>
      </c>
      <c r="H26" s="5" t="s">
        <v>5</v>
      </c>
      <c r="I26" s="5">
        <v>540213</v>
      </c>
      <c r="J26" s="4">
        <v>540213</v>
      </c>
      <c r="K26" s="5">
        <v>171.62339779999999</v>
      </c>
      <c r="L26" s="4">
        <v>30</v>
      </c>
      <c r="M26" s="4">
        <v>31</v>
      </c>
      <c r="N26" s="5">
        <v>0.18062805200000001</v>
      </c>
      <c r="O26" s="5">
        <v>153.6710052</v>
      </c>
      <c r="P26" s="5">
        <v>84.025838949999994</v>
      </c>
      <c r="Q26" s="5" t="s">
        <v>183</v>
      </c>
    </row>
    <row r="27" spans="1:17" x14ac:dyDescent="0.2">
      <c r="A27" s="4">
        <v>5402</v>
      </c>
      <c r="B27" s="4">
        <v>5</v>
      </c>
      <c r="C27" s="5" t="s">
        <v>9</v>
      </c>
      <c r="D27" s="4">
        <v>54</v>
      </c>
      <c r="E27" s="5" t="s">
        <v>11</v>
      </c>
      <c r="F27" s="5" t="s">
        <v>12</v>
      </c>
      <c r="G27" s="5" t="s">
        <v>141</v>
      </c>
      <c r="H27" s="5" t="s">
        <v>5</v>
      </c>
      <c r="I27" s="5">
        <v>540208</v>
      </c>
      <c r="J27" s="4">
        <v>540208</v>
      </c>
      <c r="K27" s="5">
        <v>67.426818850000004</v>
      </c>
      <c r="L27" s="4">
        <v>257</v>
      </c>
      <c r="M27" s="4">
        <v>655</v>
      </c>
      <c r="N27" s="5">
        <v>9.7142355400000007</v>
      </c>
      <c r="O27" s="5">
        <v>134.59199520000001</v>
      </c>
      <c r="P27" s="5">
        <v>80.620416050000003</v>
      </c>
      <c r="Q27" s="5" t="s">
        <v>183</v>
      </c>
    </row>
    <row r="28" spans="1:17" x14ac:dyDescent="0.2">
      <c r="A28" s="4">
        <v>5402</v>
      </c>
      <c r="B28" s="4">
        <v>5</v>
      </c>
      <c r="C28" s="5" t="s">
        <v>9</v>
      </c>
      <c r="D28" s="4">
        <v>54</v>
      </c>
      <c r="E28" s="5" t="s">
        <v>11</v>
      </c>
      <c r="F28" s="5" t="s">
        <v>12</v>
      </c>
      <c r="G28" s="5" t="s">
        <v>89</v>
      </c>
      <c r="H28" s="5" t="s">
        <v>5</v>
      </c>
      <c r="I28" s="5">
        <v>540202</v>
      </c>
      <c r="J28" s="4">
        <v>540202</v>
      </c>
      <c r="K28" s="5">
        <v>24.58716583</v>
      </c>
      <c r="L28" s="4">
        <v>27</v>
      </c>
      <c r="M28" s="4">
        <v>52</v>
      </c>
      <c r="N28" s="5">
        <v>2.1149245240000001</v>
      </c>
      <c r="O28" s="5">
        <v>103.90200040000001</v>
      </c>
      <c r="P28" s="5">
        <v>93.301766090000001</v>
      </c>
      <c r="Q28" s="5" t="s">
        <v>183</v>
      </c>
    </row>
    <row r="29" spans="1:17" x14ac:dyDescent="0.2">
      <c r="A29" s="4">
        <v>5404</v>
      </c>
      <c r="B29" s="4">
        <v>5</v>
      </c>
      <c r="C29" s="5" t="s">
        <v>9</v>
      </c>
      <c r="D29" s="4">
        <v>54</v>
      </c>
      <c r="E29" s="5" t="s">
        <v>11</v>
      </c>
      <c r="F29" s="5" t="s">
        <v>11</v>
      </c>
      <c r="G29" s="5" t="s">
        <v>99</v>
      </c>
      <c r="H29" s="5" t="s">
        <v>5</v>
      </c>
      <c r="I29" s="5">
        <v>540401</v>
      </c>
      <c r="J29" s="4">
        <v>540401</v>
      </c>
      <c r="K29" s="5">
        <v>175.08692930000001</v>
      </c>
      <c r="L29" s="4">
        <v>62</v>
      </c>
      <c r="M29" s="4">
        <v>73</v>
      </c>
      <c r="N29" s="5">
        <v>0.41693574900000002</v>
      </c>
      <c r="O29" s="5">
        <v>175.13999939999999</v>
      </c>
      <c r="P29" s="5">
        <v>78.166058969999995</v>
      </c>
      <c r="Q29" s="5" t="s">
        <v>183</v>
      </c>
    </row>
    <row r="30" spans="1:17" x14ac:dyDescent="0.2">
      <c r="A30" s="4">
        <v>5404</v>
      </c>
      <c r="B30" s="4">
        <v>5</v>
      </c>
      <c r="C30" s="5" t="s">
        <v>9</v>
      </c>
      <c r="D30" s="4">
        <v>54</v>
      </c>
      <c r="E30" s="5" t="s">
        <v>11</v>
      </c>
      <c r="F30" s="5" t="s">
        <v>11</v>
      </c>
      <c r="G30" s="5" t="s">
        <v>67</v>
      </c>
      <c r="H30" s="5" t="s">
        <v>5</v>
      </c>
      <c r="I30" s="5">
        <v>540409</v>
      </c>
      <c r="J30" s="4">
        <v>540409</v>
      </c>
      <c r="K30" s="5">
        <v>470.12628169999999</v>
      </c>
      <c r="L30" s="4">
        <v>563</v>
      </c>
      <c r="M30" s="4">
        <v>1109</v>
      </c>
      <c r="N30" s="5">
        <v>2.3589406570000002</v>
      </c>
      <c r="O30" s="5">
        <v>132.0099945</v>
      </c>
      <c r="P30" s="5">
        <v>64.595909030000001</v>
      </c>
      <c r="Q30" s="5" t="s">
        <v>183</v>
      </c>
    </row>
    <row r="31" spans="1:17" x14ac:dyDescent="0.2">
      <c r="A31" s="4">
        <v>5404</v>
      </c>
      <c r="B31" s="4">
        <v>5</v>
      </c>
      <c r="C31" s="5" t="s">
        <v>9</v>
      </c>
      <c r="D31" s="4">
        <v>54</v>
      </c>
      <c r="E31" s="5" t="s">
        <v>11</v>
      </c>
      <c r="F31" s="5" t="s">
        <v>11</v>
      </c>
      <c r="G31" s="5" t="s">
        <v>97</v>
      </c>
      <c r="H31" s="5" t="s">
        <v>5</v>
      </c>
      <c r="I31" s="5">
        <v>540402</v>
      </c>
      <c r="J31" s="4">
        <v>540402</v>
      </c>
      <c r="K31" s="5">
        <v>177.6925201</v>
      </c>
      <c r="L31" s="4">
        <v>445</v>
      </c>
      <c r="M31" s="4">
        <v>763</v>
      </c>
      <c r="N31" s="5">
        <v>4.2939342600000003</v>
      </c>
      <c r="O31" s="5">
        <v>155.66900630000001</v>
      </c>
      <c r="P31" s="5">
        <v>82.903498589999998</v>
      </c>
      <c r="Q31" s="5" t="s">
        <v>183</v>
      </c>
    </row>
    <row r="32" spans="1:17" x14ac:dyDescent="0.2">
      <c r="A32" s="4">
        <v>5404</v>
      </c>
      <c r="B32" s="4">
        <v>5</v>
      </c>
      <c r="C32" s="5" t="s">
        <v>9</v>
      </c>
      <c r="D32" s="4">
        <v>54</v>
      </c>
      <c r="E32" s="5" t="s">
        <v>11</v>
      </c>
      <c r="F32" s="5" t="s">
        <v>11</v>
      </c>
      <c r="G32" s="5" t="s">
        <v>98</v>
      </c>
      <c r="H32" s="5" t="s">
        <v>5</v>
      </c>
      <c r="I32" s="5">
        <v>540403</v>
      </c>
      <c r="J32" s="4">
        <v>540403</v>
      </c>
      <c r="K32" s="5">
        <v>314.29489139999998</v>
      </c>
      <c r="L32" s="4">
        <v>179</v>
      </c>
      <c r="M32" s="4">
        <v>409</v>
      </c>
      <c r="N32" s="5">
        <v>1.301325638</v>
      </c>
      <c r="O32" s="5">
        <v>157.68600459999999</v>
      </c>
      <c r="P32" s="5">
        <v>58.281334299999997</v>
      </c>
      <c r="Q32" s="5" t="s">
        <v>183</v>
      </c>
    </row>
    <row r="33" spans="1:17" x14ac:dyDescent="0.2">
      <c r="A33" s="4">
        <v>5404</v>
      </c>
      <c r="B33" s="4">
        <v>5</v>
      </c>
      <c r="C33" s="5" t="s">
        <v>9</v>
      </c>
      <c r="D33" s="4">
        <v>54</v>
      </c>
      <c r="E33" s="5" t="s">
        <v>11</v>
      </c>
      <c r="F33" s="5" t="s">
        <v>11</v>
      </c>
      <c r="G33" s="5" t="s">
        <v>198</v>
      </c>
      <c r="H33" s="5" t="s">
        <v>20</v>
      </c>
      <c r="I33" s="5">
        <v>540405</v>
      </c>
      <c r="J33" s="4">
        <v>540405</v>
      </c>
      <c r="K33" s="5">
        <v>67.005866999999995</v>
      </c>
      <c r="L33" s="4">
        <v>831</v>
      </c>
      <c r="M33" s="4">
        <v>1771</v>
      </c>
      <c r="N33" s="5">
        <v>26.430521379999998</v>
      </c>
      <c r="O33" s="5">
        <v>144.2409973</v>
      </c>
      <c r="P33" s="5">
        <v>62.116347449999999</v>
      </c>
      <c r="Q33" s="5" t="s">
        <v>183</v>
      </c>
    </row>
    <row r="34" spans="1:17" x14ac:dyDescent="0.2">
      <c r="A34" s="4">
        <v>5404</v>
      </c>
      <c r="B34" s="4">
        <v>5</v>
      </c>
      <c r="C34" s="5" t="s">
        <v>9</v>
      </c>
      <c r="D34" s="4">
        <v>54</v>
      </c>
      <c r="E34" s="5" t="s">
        <v>11</v>
      </c>
      <c r="F34" s="5" t="s">
        <v>11</v>
      </c>
      <c r="G34" s="5" t="s">
        <v>199</v>
      </c>
      <c r="H34" s="5" t="s">
        <v>20</v>
      </c>
      <c r="I34" s="5">
        <v>540406</v>
      </c>
      <c r="J34" s="4">
        <v>540406</v>
      </c>
      <c r="K34" s="5">
        <v>118.3816681</v>
      </c>
      <c r="L34" s="4">
        <v>865</v>
      </c>
      <c r="M34" s="4">
        <v>1981</v>
      </c>
      <c r="N34" s="5">
        <v>16.73400985</v>
      </c>
      <c r="O34" s="5">
        <v>139.5529938</v>
      </c>
      <c r="P34" s="5">
        <v>52.847790959999998</v>
      </c>
      <c r="Q34" s="5" t="s">
        <v>183</v>
      </c>
    </row>
    <row r="35" spans="1:17" x14ac:dyDescent="0.2">
      <c r="A35" s="4">
        <v>5404</v>
      </c>
      <c r="B35" s="4">
        <v>5</v>
      </c>
      <c r="C35" s="5" t="s">
        <v>9</v>
      </c>
      <c r="D35" s="4">
        <v>54</v>
      </c>
      <c r="E35" s="5" t="s">
        <v>11</v>
      </c>
      <c r="F35" s="5" t="s">
        <v>11</v>
      </c>
      <c r="G35" s="5" t="s">
        <v>102</v>
      </c>
      <c r="H35" s="5" t="s">
        <v>5</v>
      </c>
      <c r="I35" s="5">
        <v>540407</v>
      </c>
      <c r="J35" s="4">
        <v>540407</v>
      </c>
      <c r="K35" s="5">
        <v>55.929702759999998</v>
      </c>
      <c r="L35" s="4">
        <v>372</v>
      </c>
      <c r="M35" s="4">
        <v>727</v>
      </c>
      <c r="N35" s="5">
        <v>12.998459929999999</v>
      </c>
      <c r="O35" s="5">
        <v>135.47300720000001</v>
      </c>
      <c r="P35" s="5">
        <v>62.658694070000003</v>
      </c>
      <c r="Q35" s="5" t="s">
        <v>183</v>
      </c>
    </row>
    <row r="36" spans="1:17" x14ac:dyDescent="0.2">
      <c r="A36" s="4">
        <v>5404</v>
      </c>
      <c r="B36" s="4">
        <v>5</v>
      </c>
      <c r="C36" s="5" t="s">
        <v>9</v>
      </c>
      <c r="D36" s="4">
        <v>54</v>
      </c>
      <c r="E36" s="5" t="s">
        <v>11</v>
      </c>
      <c r="F36" s="5" t="s">
        <v>11</v>
      </c>
      <c r="G36" s="5" t="s">
        <v>101</v>
      </c>
      <c r="H36" s="5" t="s">
        <v>5</v>
      </c>
      <c r="I36" s="5">
        <v>540408</v>
      </c>
      <c r="J36" s="4">
        <v>540408</v>
      </c>
      <c r="K36" s="5">
        <v>51.54533386</v>
      </c>
      <c r="L36" s="4">
        <v>675</v>
      </c>
      <c r="M36" s="4">
        <v>1398</v>
      </c>
      <c r="N36" s="5">
        <v>27.121756619999999</v>
      </c>
      <c r="O36" s="5">
        <v>124.75399779999999</v>
      </c>
      <c r="P36" s="5">
        <v>63.338529340000001</v>
      </c>
      <c r="Q36" s="5" t="s">
        <v>183</v>
      </c>
    </row>
    <row r="37" spans="1:17" x14ac:dyDescent="0.2">
      <c r="A37" s="4">
        <v>5404</v>
      </c>
      <c r="B37" s="4">
        <v>5</v>
      </c>
      <c r="C37" s="5" t="s">
        <v>9</v>
      </c>
      <c r="D37" s="4">
        <v>54</v>
      </c>
      <c r="E37" s="5" t="s">
        <v>11</v>
      </c>
      <c r="F37" s="5" t="s">
        <v>11</v>
      </c>
      <c r="G37" s="5" t="s">
        <v>96</v>
      </c>
      <c r="H37" s="5" t="s">
        <v>20</v>
      </c>
      <c r="I37" s="5">
        <v>540404</v>
      </c>
      <c r="J37" s="4">
        <v>540404</v>
      </c>
      <c r="K37" s="5">
        <v>86.457496640000002</v>
      </c>
      <c r="L37" s="4">
        <v>1017</v>
      </c>
      <c r="M37" s="4">
        <v>1914</v>
      </c>
      <c r="N37" s="5">
        <v>22.138045559999998</v>
      </c>
      <c r="O37" s="5">
        <v>154.37899780000001</v>
      </c>
      <c r="P37" s="5">
        <v>64.472602699999996</v>
      </c>
      <c r="Q37" s="5" t="s">
        <v>183</v>
      </c>
    </row>
    <row r="38" spans="1:17" x14ac:dyDescent="0.2">
      <c r="A38" s="4">
        <v>5403</v>
      </c>
      <c r="B38" s="4">
        <v>5</v>
      </c>
      <c r="C38" s="5" t="s">
        <v>9</v>
      </c>
      <c r="D38" s="4">
        <v>54</v>
      </c>
      <c r="E38" s="5" t="s">
        <v>11</v>
      </c>
      <c r="F38" s="5" t="s">
        <v>35</v>
      </c>
      <c r="G38" s="5" t="s">
        <v>200</v>
      </c>
      <c r="H38" s="5" t="s">
        <v>20</v>
      </c>
      <c r="I38" s="5">
        <v>540302</v>
      </c>
      <c r="J38" s="4">
        <v>540302</v>
      </c>
      <c r="K38" s="5">
        <v>104.22653200000001</v>
      </c>
      <c r="L38" s="4">
        <v>1922</v>
      </c>
      <c r="M38" s="4">
        <v>3437</v>
      </c>
      <c r="N38" s="5">
        <v>32.976248320000003</v>
      </c>
      <c r="O38" s="5">
        <v>95.842697139999999</v>
      </c>
      <c r="P38" s="5">
        <v>83.825603720000004</v>
      </c>
      <c r="Q38" s="5" t="s">
        <v>183</v>
      </c>
    </row>
    <row r="39" spans="1:17" x14ac:dyDescent="0.2">
      <c r="A39" s="4">
        <v>5403</v>
      </c>
      <c r="B39" s="4">
        <v>5</v>
      </c>
      <c r="C39" s="5" t="s">
        <v>9</v>
      </c>
      <c r="D39" s="4">
        <v>54</v>
      </c>
      <c r="E39" s="5" t="s">
        <v>11</v>
      </c>
      <c r="F39" s="5" t="s">
        <v>35</v>
      </c>
      <c r="G39" s="5" t="s">
        <v>35</v>
      </c>
      <c r="H39" s="5" t="s">
        <v>20</v>
      </c>
      <c r="I39" s="5">
        <v>540301</v>
      </c>
      <c r="J39" s="4">
        <v>540301</v>
      </c>
      <c r="K39" s="5">
        <v>62.391719819999999</v>
      </c>
      <c r="L39" s="4">
        <v>6078</v>
      </c>
      <c r="M39" s="4">
        <v>4094</v>
      </c>
      <c r="N39" s="5">
        <v>65.617681509999997</v>
      </c>
      <c r="O39" s="5">
        <v>109.189003</v>
      </c>
      <c r="P39" s="5">
        <v>84.105511199999995</v>
      </c>
      <c r="Q39" s="5" t="s">
        <v>183</v>
      </c>
    </row>
    <row r="40" spans="1:17" x14ac:dyDescent="0.2">
      <c r="A40" s="4">
        <v>5405</v>
      </c>
      <c r="B40" s="4">
        <v>5</v>
      </c>
      <c r="C40" s="5" t="s">
        <v>9</v>
      </c>
      <c r="D40" s="4">
        <v>54</v>
      </c>
      <c r="E40" s="5" t="s">
        <v>11</v>
      </c>
      <c r="F40" s="5" t="s">
        <v>23</v>
      </c>
      <c r="G40" s="5" t="s">
        <v>103</v>
      </c>
      <c r="H40" s="5" t="s">
        <v>20</v>
      </c>
      <c r="I40" s="5">
        <v>540504</v>
      </c>
      <c r="J40" s="4">
        <v>540504</v>
      </c>
      <c r="K40" s="5">
        <v>96.097061159999996</v>
      </c>
      <c r="L40" s="4">
        <v>2651</v>
      </c>
      <c r="M40" s="4">
        <v>4518</v>
      </c>
      <c r="N40" s="5">
        <v>47.014965340000003</v>
      </c>
      <c r="O40" s="5">
        <v>86.196701050000001</v>
      </c>
      <c r="P40" s="5">
        <v>81.760526749999997</v>
      </c>
      <c r="Q40" s="5" t="s">
        <v>183</v>
      </c>
    </row>
    <row r="41" spans="1:17" x14ac:dyDescent="0.2">
      <c r="A41" s="4">
        <v>5405</v>
      </c>
      <c r="B41" s="4">
        <v>5</v>
      </c>
      <c r="C41" s="5" t="s">
        <v>9</v>
      </c>
      <c r="D41" s="4">
        <v>54</v>
      </c>
      <c r="E41" s="5" t="s">
        <v>11</v>
      </c>
      <c r="F41" s="5" t="s">
        <v>23</v>
      </c>
      <c r="G41" s="5" t="s">
        <v>23</v>
      </c>
      <c r="H41" s="5" t="s">
        <v>20</v>
      </c>
      <c r="I41" s="5">
        <v>540501</v>
      </c>
      <c r="J41" s="4">
        <v>540501</v>
      </c>
      <c r="K41" s="5">
        <v>13.20360851</v>
      </c>
      <c r="L41" s="4">
        <v>1483</v>
      </c>
      <c r="M41" s="4">
        <v>1161</v>
      </c>
      <c r="N41" s="5">
        <v>87.930507719999994</v>
      </c>
      <c r="O41" s="5">
        <v>94.453498839999995</v>
      </c>
      <c r="P41" s="5">
        <v>53.003758189999999</v>
      </c>
      <c r="Q41" s="5" t="s">
        <v>183</v>
      </c>
    </row>
    <row r="42" spans="1:17" x14ac:dyDescent="0.2">
      <c r="A42" s="4">
        <v>5405</v>
      </c>
      <c r="B42" s="4">
        <v>5</v>
      </c>
      <c r="C42" s="5" t="s">
        <v>9</v>
      </c>
      <c r="D42" s="4">
        <v>54</v>
      </c>
      <c r="E42" s="5" t="s">
        <v>11</v>
      </c>
      <c r="F42" s="5" t="s">
        <v>23</v>
      </c>
      <c r="G42" s="5" t="s">
        <v>201</v>
      </c>
      <c r="H42" s="5" t="s">
        <v>5</v>
      </c>
      <c r="I42" s="5">
        <v>540505</v>
      </c>
      <c r="J42" s="4">
        <v>540505</v>
      </c>
      <c r="K42" s="5">
        <v>26.943723680000002</v>
      </c>
      <c r="L42" s="4">
        <v>194</v>
      </c>
      <c r="M42" s="4">
        <v>329</v>
      </c>
      <c r="N42" s="5">
        <v>12.210635910000001</v>
      </c>
      <c r="O42" s="5">
        <v>85.81529999</v>
      </c>
      <c r="P42" s="5">
        <v>85.680529660000005</v>
      </c>
      <c r="Q42" s="5" t="s">
        <v>183</v>
      </c>
    </row>
    <row r="43" spans="1:17" x14ac:dyDescent="0.2">
      <c r="A43" s="4">
        <v>5405</v>
      </c>
      <c r="B43" s="4">
        <v>5</v>
      </c>
      <c r="C43" s="5" t="s">
        <v>9</v>
      </c>
      <c r="D43" s="4">
        <v>54</v>
      </c>
      <c r="E43" s="5" t="s">
        <v>11</v>
      </c>
      <c r="F43" s="5" t="s">
        <v>23</v>
      </c>
      <c r="G43" s="5" t="s">
        <v>202</v>
      </c>
      <c r="H43" s="5" t="s">
        <v>20</v>
      </c>
      <c r="I43" s="5">
        <v>540502</v>
      </c>
      <c r="J43" s="4">
        <v>540502</v>
      </c>
      <c r="K43" s="5">
        <v>47.140270229999999</v>
      </c>
      <c r="L43" s="4">
        <v>3357</v>
      </c>
      <c r="M43" s="4">
        <v>1526</v>
      </c>
      <c r="N43" s="5">
        <v>32.37147332</v>
      </c>
      <c r="O43" s="5">
        <v>91.381797789999993</v>
      </c>
      <c r="P43" s="5">
        <v>82.830916169999995</v>
      </c>
      <c r="Q43" s="5" t="s">
        <v>183</v>
      </c>
    </row>
    <row r="44" spans="1:17" x14ac:dyDescent="0.2">
      <c r="A44" s="4">
        <v>5405</v>
      </c>
      <c r="B44" s="4">
        <v>5</v>
      </c>
      <c r="C44" s="5" t="s">
        <v>9</v>
      </c>
      <c r="D44" s="4">
        <v>54</v>
      </c>
      <c r="E44" s="5" t="s">
        <v>11</v>
      </c>
      <c r="F44" s="5" t="s">
        <v>23</v>
      </c>
      <c r="G44" s="5" t="s">
        <v>104</v>
      </c>
      <c r="H44" s="5" t="s">
        <v>5</v>
      </c>
      <c r="I44" s="5">
        <v>540503</v>
      </c>
      <c r="J44" s="4">
        <v>540503</v>
      </c>
      <c r="K44" s="5">
        <v>105.6391754</v>
      </c>
      <c r="L44" s="4">
        <v>355</v>
      </c>
      <c r="M44" s="4">
        <v>314</v>
      </c>
      <c r="N44" s="5">
        <v>2.9723821560000001</v>
      </c>
      <c r="O44" s="5">
        <v>84.7621994</v>
      </c>
      <c r="P44" s="5">
        <v>94.888739909999998</v>
      </c>
      <c r="Q44" s="5" t="s">
        <v>183</v>
      </c>
    </row>
    <row r="45" spans="1:17" x14ac:dyDescent="0.2">
      <c r="A45" s="4">
        <v>5105</v>
      </c>
      <c r="B45" s="4">
        <v>5</v>
      </c>
      <c r="C45" s="5" t="s">
        <v>9</v>
      </c>
      <c r="D45" s="4">
        <v>51</v>
      </c>
      <c r="E45" s="5" t="s">
        <v>9</v>
      </c>
      <c r="F45" s="5" t="s">
        <v>10</v>
      </c>
      <c r="G45" s="5" t="s">
        <v>62</v>
      </c>
      <c r="H45" s="5" t="s">
        <v>5</v>
      </c>
      <c r="I45" s="5">
        <v>510503</v>
      </c>
      <c r="J45" s="4">
        <v>510503</v>
      </c>
      <c r="K45" s="5">
        <v>40.112167360000001</v>
      </c>
      <c r="L45" s="4">
        <v>161</v>
      </c>
      <c r="M45" s="4">
        <v>115</v>
      </c>
      <c r="N45" s="5">
        <v>2.8669605150000002</v>
      </c>
      <c r="O45" s="5">
        <v>79.139801030000001</v>
      </c>
      <c r="P45" s="5">
        <v>92.371331839999996</v>
      </c>
      <c r="Q45" s="5" t="s">
        <v>183</v>
      </c>
    </row>
    <row r="46" spans="1:17" x14ac:dyDescent="0.2">
      <c r="A46" s="4">
        <v>5105</v>
      </c>
      <c r="B46" s="4">
        <v>5</v>
      </c>
      <c r="C46" s="5" t="s">
        <v>9</v>
      </c>
      <c r="D46" s="4">
        <v>51</v>
      </c>
      <c r="E46" s="5" t="s">
        <v>9</v>
      </c>
      <c r="F46" s="5" t="s">
        <v>10</v>
      </c>
      <c r="G46" s="5" t="s">
        <v>203</v>
      </c>
      <c r="H46" s="5" t="s">
        <v>20</v>
      </c>
      <c r="I46" s="5">
        <v>510501</v>
      </c>
      <c r="J46" s="4">
        <v>510501</v>
      </c>
      <c r="K46" s="5">
        <v>35.939006810000002</v>
      </c>
      <c r="L46" s="4">
        <v>2483</v>
      </c>
      <c r="M46" s="4">
        <v>3428</v>
      </c>
      <c r="N46" s="5">
        <v>95.383826769999999</v>
      </c>
      <c r="O46" s="5">
        <v>67.888702390000006</v>
      </c>
      <c r="P46" s="5">
        <v>85.120694200000003</v>
      </c>
      <c r="Q46" s="5" t="s">
        <v>183</v>
      </c>
    </row>
    <row r="47" spans="1:17" x14ac:dyDescent="0.2">
      <c r="A47" s="4">
        <v>5105</v>
      </c>
      <c r="B47" s="4">
        <v>5</v>
      </c>
      <c r="C47" s="5" t="s">
        <v>9</v>
      </c>
      <c r="D47" s="4">
        <v>51</v>
      </c>
      <c r="E47" s="5" t="s">
        <v>9</v>
      </c>
      <c r="F47" s="5" t="s">
        <v>10</v>
      </c>
      <c r="G47" s="5" t="s">
        <v>17</v>
      </c>
      <c r="H47" s="5" t="s">
        <v>20</v>
      </c>
      <c r="I47" s="5">
        <v>510504</v>
      </c>
      <c r="J47" s="4">
        <v>510504</v>
      </c>
      <c r="K47" s="5">
        <v>29.31334305</v>
      </c>
      <c r="L47" s="4">
        <v>1710</v>
      </c>
      <c r="M47" s="4">
        <v>3610</v>
      </c>
      <c r="N47" s="5">
        <v>123.1521084</v>
      </c>
      <c r="O47" s="5">
        <v>69.684303279999995</v>
      </c>
      <c r="P47" s="5">
        <v>92.354278199999996</v>
      </c>
      <c r="Q47" s="5" t="s">
        <v>183</v>
      </c>
    </row>
    <row r="48" spans="1:17" x14ac:dyDescent="0.2">
      <c r="A48" s="4">
        <v>5105</v>
      </c>
      <c r="B48" s="4">
        <v>5</v>
      </c>
      <c r="C48" s="5" t="s">
        <v>9</v>
      </c>
      <c r="D48" s="4">
        <v>51</v>
      </c>
      <c r="E48" s="5" t="s">
        <v>9</v>
      </c>
      <c r="F48" s="5" t="s">
        <v>10</v>
      </c>
      <c r="G48" s="5" t="s">
        <v>64</v>
      </c>
      <c r="H48" s="5" t="s">
        <v>20</v>
      </c>
      <c r="I48" s="5">
        <v>510508</v>
      </c>
      <c r="J48" s="4">
        <v>510508</v>
      </c>
      <c r="K48" s="5">
        <v>22.080965039999999</v>
      </c>
      <c r="L48" s="4">
        <v>11539</v>
      </c>
      <c r="M48" s="4">
        <v>11140</v>
      </c>
      <c r="N48" s="5">
        <v>504.50693530000001</v>
      </c>
      <c r="O48" s="5">
        <v>62.731800079999999</v>
      </c>
      <c r="P48" s="5">
        <v>65.276639709999998</v>
      </c>
      <c r="Q48" s="5" t="s">
        <v>192</v>
      </c>
    </row>
    <row r="49" spans="1:17" x14ac:dyDescent="0.2">
      <c r="A49" s="4">
        <v>5105</v>
      </c>
      <c r="B49" s="4">
        <v>5</v>
      </c>
      <c r="C49" s="5" t="s">
        <v>9</v>
      </c>
      <c r="D49" s="4">
        <v>51</v>
      </c>
      <c r="E49" s="5" t="s">
        <v>9</v>
      </c>
      <c r="F49" s="5" t="s">
        <v>10</v>
      </c>
      <c r="G49" s="5" t="s">
        <v>65</v>
      </c>
      <c r="H49" s="5" t="s">
        <v>5</v>
      </c>
      <c r="I49" s="5">
        <v>510505</v>
      </c>
      <c r="J49" s="4">
        <v>510505</v>
      </c>
      <c r="K49" s="5">
        <v>111.8758469</v>
      </c>
      <c r="L49" s="4">
        <v>1198</v>
      </c>
      <c r="M49" s="4">
        <v>1313</v>
      </c>
      <c r="N49" s="5">
        <v>11.736224010000001</v>
      </c>
      <c r="O49" s="5">
        <v>71.559501650000001</v>
      </c>
      <c r="P49" s="5">
        <v>92.956819280000005</v>
      </c>
      <c r="Q49" s="5" t="s">
        <v>183</v>
      </c>
    </row>
    <row r="50" spans="1:17" x14ac:dyDescent="0.2">
      <c r="A50" s="4">
        <v>5105</v>
      </c>
      <c r="B50" s="4">
        <v>5</v>
      </c>
      <c r="C50" s="5" t="s">
        <v>9</v>
      </c>
      <c r="D50" s="4">
        <v>51</v>
      </c>
      <c r="E50" s="5" t="s">
        <v>9</v>
      </c>
      <c r="F50" s="5" t="s">
        <v>10</v>
      </c>
      <c r="G50" s="5" t="s">
        <v>142</v>
      </c>
      <c r="H50" s="5" t="s">
        <v>5</v>
      </c>
      <c r="I50" s="5">
        <v>510506</v>
      </c>
      <c r="J50" s="4">
        <v>510506</v>
      </c>
      <c r="K50" s="5">
        <v>28.23724365</v>
      </c>
      <c r="L50" s="4">
        <v>73</v>
      </c>
      <c r="M50" s="4">
        <v>77</v>
      </c>
      <c r="N50" s="5">
        <v>2.7268950520000002</v>
      </c>
      <c r="O50" s="5">
        <v>76.651496890000004</v>
      </c>
      <c r="P50" s="5">
        <v>89.672016479999996</v>
      </c>
      <c r="Q50" s="5" t="s">
        <v>183</v>
      </c>
    </row>
    <row r="51" spans="1:17" x14ac:dyDescent="0.2">
      <c r="A51" s="4">
        <v>5105</v>
      </c>
      <c r="B51" s="4">
        <v>5</v>
      </c>
      <c r="C51" s="5" t="s">
        <v>9</v>
      </c>
      <c r="D51" s="4">
        <v>51</v>
      </c>
      <c r="E51" s="5" t="s">
        <v>9</v>
      </c>
      <c r="F51" s="5" t="s">
        <v>10</v>
      </c>
      <c r="G51" s="5" t="s">
        <v>52</v>
      </c>
      <c r="H51" s="5" t="s">
        <v>5</v>
      </c>
      <c r="I51" s="5">
        <v>510507</v>
      </c>
      <c r="J51" s="4">
        <v>510507</v>
      </c>
      <c r="K51" s="5">
        <v>18.155256269999999</v>
      </c>
      <c r="L51" s="4">
        <v>128</v>
      </c>
      <c r="M51" s="4">
        <v>215</v>
      </c>
      <c r="N51" s="5">
        <v>11.84230048</v>
      </c>
      <c r="O51" s="5">
        <v>57.790798189999997</v>
      </c>
      <c r="P51" s="5">
        <v>78.340060550000004</v>
      </c>
      <c r="Q51" s="5" t="s">
        <v>204</v>
      </c>
    </row>
    <row r="52" spans="1:17" x14ac:dyDescent="0.2">
      <c r="A52" s="4">
        <v>5105</v>
      </c>
      <c r="B52" s="4">
        <v>5</v>
      </c>
      <c r="C52" s="5" t="s">
        <v>9</v>
      </c>
      <c r="D52" s="4">
        <v>51</v>
      </c>
      <c r="E52" s="5" t="s">
        <v>9</v>
      </c>
      <c r="F52" s="5" t="s">
        <v>10</v>
      </c>
      <c r="G52" s="5" t="s">
        <v>143</v>
      </c>
      <c r="H52" s="5" t="s">
        <v>20</v>
      </c>
      <c r="I52" s="5">
        <v>510502</v>
      </c>
      <c r="J52" s="4">
        <v>510502</v>
      </c>
      <c r="K52" s="5">
        <v>14.861775400000001</v>
      </c>
      <c r="L52" s="4">
        <v>3706</v>
      </c>
      <c r="M52" s="4">
        <v>2283</v>
      </c>
      <c r="N52" s="5">
        <v>153.61556329999999</v>
      </c>
      <c r="O52" s="5">
        <v>79.123001099999996</v>
      </c>
      <c r="P52" s="5">
        <v>57.086538339999997</v>
      </c>
      <c r="Q52" s="5" t="s">
        <v>192</v>
      </c>
    </row>
    <row r="53" spans="1:17" x14ac:dyDescent="0.2">
      <c r="A53" s="4">
        <v>5502</v>
      </c>
      <c r="B53" s="4">
        <v>5</v>
      </c>
      <c r="C53" s="5" t="s">
        <v>9</v>
      </c>
      <c r="D53" s="4">
        <v>55</v>
      </c>
      <c r="E53" s="5" t="s">
        <v>3</v>
      </c>
      <c r="F53" s="5" t="s">
        <v>31</v>
      </c>
      <c r="G53" s="5" t="s">
        <v>88</v>
      </c>
      <c r="H53" s="5" t="s">
        <v>20</v>
      </c>
      <c r="I53" s="5">
        <v>550203</v>
      </c>
      <c r="J53" s="4">
        <v>550203</v>
      </c>
      <c r="K53" s="5">
        <v>31.36426544</v>
      </c>
      <c r="L53" s="4">
        <v>4368</v>
      </c>
      <c r="M53" s="4">
        <v>11603</v>
      </c>
      <c r="N53" s="5">
        <v>369.94330450000001</v>
      </c>
      <c r="O53" s="5">
        <v>63.9457016</v>
      </c>
      <c r="P53" s="5">
        <v>82.966233819999999</v>
      </c>
      <c r="Q53" s="5" t="s">
        <v>192</v>
      </c>
    </row>
    <row r="54" spans="1:17" x14ac:dyDescent="0.2">
      <c r="A54" s="4">
        <v>5502</v>
      </c>
      <c r="B54" s="4">
        <v>5</v>
      </c>
      <c r="C54" s="5" t="s">
        <v>9</v>
      </c>
      <c r="D54" s="4">
        <v>55</v>
      </c>
      <c r="E54" s="5" t="s">
        <v>3</v>
      </c>
      <c r="F54" s="5" t="s">
        <v>31</v>
      </c>
      <c r="G54" s="5" t="s">
        <v>129</v>
      </c>
      <c r="H54" s="5" t="s">
        <v>20</v>
      </c>
      <c r="I54" s="5">
        <v>550201</v>
      </c>
      <c r="J54" s="4">
        <v>550201</v>
      </c>
      <c r="K54" s="5">
        <v>5.3109827000000003</v>
      </c>
      <c r="L54" s="4">
        <v>3336</v>
      </c>
      <c r="M54" s="4">
        <v>8546</v>
      </c>
      <c r="N54" s="5">
        <v>1609.1184029999999</v>
      </c>
      <c r="O54" s="5">
        <v>59.463199619999997</v>
      </c>
      <c r="P54" s="5">
        <v>43.019479799999999</v>
      </c>
      <c r="Q54" s="5" t="s">
        <v>205</v>
      </c>
    </row>
    <row r="55" spans="1:17" x14ac:dyDescent="0.2">
      <c r="A55" s="4">
        <v>5502</v>
      </c>
      <c r="B55" s="4">
        <v>5</v>
      </c>
      <c r="C55" s="5" t="s">
        <v>9</v>
      </c>
      <c r="D55" s="4">
        <v>55</v>
      </c>
      <c r="E55" s="5" t="s">
        <v>3</v>
      </c>
      <c r="F55" s="5" t="s">
        <v>31</v>
      </c>
      <c r="G55" s="5" t="s">
        <v>206</v>
      </c>
      <c r="H55" s="5" t="s">
        <v>20</v>
      </c>
      <c r="I55" s="5">
        <v>550205</v>
      </c>
      <c r="J55" s="4">
        <v>550205</v>
      </c>
      <c r="K55" s="5">
        <v>3.94524264</v>
      </c>
      <c r="L55" s="4">
        <v>9170</v>
      </c>
      <c r="M55" s="4">
        <v>23970</v>
      </c>
      <c r="N55" s="5">
        <v>6075.6719389999998</v>
      </c>
      <c r="O55" s="5">
        <v>62.319301609999997</v>
      </c>
      <c r="P55" s="5">
        <v>28.280366480000001</v>
      </c>
      <c r="Q55" s="5" t="s">
        <v>190</v>
      </c>
    </row>
    <row r="56" spans="1:17" x14ac:dyDescent="0.2">
      <c r="A56" s="4">
        <v>5502</v>
      </c>
      <c r="B56" s="4">
        <v>5</v>
      </c>
      <c r="C56" s="5" t="s">
        <v>9</v>
      </c>
      <c r="D56" s="4">
        <v>55</v>
      </c>
      <c r="E56" s="5" t="s">
        <v>3</v>
      </c>
      <c r="F56" s="5" t="s">
        <v>31</v>
      </c>
      <c r="G56" s="5" t="s">
        <v>109</v>
      </c>
      <c r="H56" s="5" t="s">
        <v>20</v>
      </c>
      <c r="I56" s="5">
        <v>550204</v>
      </c>
      <c r="J56" s="4">
        <v>550204</v>
      </c>
      <c r="K56" s="5">
        <v>14.9604578</v>
      </c>
      <c r="L56" s="4">
        <v>749</v>
      </c>
      <c r="M56" s="4">
        <v>1798</v>
      </c>
      <c r="N56" s="5">
        <v>120.183488</v>
      </c>
      <c r="O56" s="5">
        <v>67.335800169999999</v>
      </c>
      <c r="P56" s="5">
        <v>84.932280629999994</v>
      </c>
      <c r="Q56" s="5" t="s">
        <v>183</v>
      </c>
    </row>
    <row r="57" spans="1:17" x14ac:dyDescent="0.2">
      <c r="A57" s="4">
        <v>5504</v>
      </c>
      <c r="B57" s="4">
        <v>5</v>
      </c>
      <c r="C57" s="5" t="s">
        <v>9</v>
      </c>
      <c r="D57" s="4">
        <v>55</v>
      </c>
      <c r="E57" s="5" t="s">
        <v>3</v>
      </c>
      <c r="F57" s="5" t="s">
        <v>24</v>
      </c>
      <c r="G57" s="5" t="s">
        <v>111</v>
      </c>
      <c r="H57" s="5" t="s">
        <v>5</v>
      </c>
      <c r="I57" s="5">
        <v>550402</v>
      </c>
      <c r="J57" s="4">
        <v>550402</v>
      </c>
      <c r="K57" s="5">
        <v>35.316970830000002</v>
      </c>
      <c r="L57" s="4">
        <v>162</v>
      </c>
      <c r="M57" s="4">
        <v>446</v>
      </c>
      <c r="N57" s="5">
        <v>12.628489630000001</v>
      </c>
      <c r="O57" s="5">
        <v>59.821800230000001</v>
      </c>
      <c r="P57" s="5">
        <v>90.432693020000002</v>
      </c>
      <c r="Q57" s="5" t="s">
        <v>204</v>
      </c>
    </row>
    <row r="58" spans="1:17" x14ac:dyDescent="0.2">
      <c r="A58" s="4">
        <v>5504</v>
      </c>
      <c r="B58" s="4">
        <v>5</v>
      </c>
      <c r="C58" s="5" t="s">
        <v>9</v>
      </c>
      <c r="D58" s="4">
        <v>55</v>
      </c>
      <c r="E58" s="5" t="s">
        <v>3</v>
      </c>
      <c r="F58" s="5" t="s">
        <v>24</v>
      </c>
      <c r="G58" s="5" t="s">
        <v>53</v>
      </c>
      <c r="H58" s="5" t="s">
        <v>20</v>
      </c>
      <c r="I58" s="5">
        <v>550403</v>
      </c>
      <c r="J58" s="4">
        <v>550403</v>
      </c>
      <c r="K58" s="5">
        <v>9.6407890300000005</v>
      </c>
      <c r="L58" s="4">
        <v>2267</v>
      </c>
      <c r="M58" s="4">
        <v>6010</v>
      </c>
      <c r="N58" s="5">
        <v>623.39295890000005</v>
      </c>
      <c r="O58" s="5">
        <v>55.510200500000003</v>
      </c>
      <c r="P58" s="5">
        <v>85.291208569999995</v>
      </c>
      <c r="Q58" s="5" t="s">
        <v>192</v>
      </c>
    </row>
    <row r="59" spans="1:17" x14ac:dyDescent="0.2">
      <c r="A59" s="4">
        <v>5504</v>
      </c>
      <c r="B59" s="4">
        <v>5</v>
      </c>
      <c r="C59" s="5" t="s">
        <v>9</v>
      </c>
      <c r="D59" s="4">
        <v>55</v>
      </c>
      <c r="E59" s="5" t="s">
        <v>3</v>
      </c>
      <c r="F59" s="5" t="s">
        <v>24</v>
      </c>
      <c r="G59" s="5" t="s">
        <v>112</v>
      </c>
      <c r="H59" s="5" t="s">
        <v>20</v>
      </c>
      <c r="I59" s="5">
        <v>550404</v>
      </c>
      <c r="J59" s="4">
        <v>550404</v>
      </c>
      <c r="K59" s="5">
        <v>26.797685619999999</v>
      </c>
      <c r="L59" s="4">
        <v>1135</v>
      </c>
      <c r="M59" s="4">
        <v>2809</v>
      </c>
      <c r="N59" s="5">
        <v>104.822485</v>
      </c>
      <c r="O59" s="5">
        <v>55.173801419999997</v>
      </c>
      <c r="P59" s="5">
        <v>91.217126309999998</v>
      </c>
      <c r="Q59" s="5" t="s">
        <v>204</v>
      </c>
    </row>
    <row r="60" spans="1:17" x14ac:dyDescent="0.2">
      <c r="A60" s="4">
        <v>5504</v>
      </c>
      <c r="B60" s="4">
        <v>5</v>
      </c>
      <c r="C60" s="5" t="s">
        <v>9</v>
      </c>
      <c r="D60" s="4">
        <v>55</v>
      </c>
      <c r="E60" s="5" t="s">
        <v>3</v>
      </c>
      <c r="F60" s="5" t="s">
        <v>24</v>
      </c>
      <c r="G60" s="5" t="s">
        <v>24</v>
      </c>
      <c r="H60" s="5" t="s">
        <v>20</v>
      </c>
      <c r="I60" s="5">
        <v>550401</v>
      </c>
      <c r="J60" s="4">
        <v>550401</v>
      </c>
      <c r="K60" s="5">
        <v>3.0063631499999999</v>
      </c>
      <c r="L60" s="4">
        <v>1685</v>
      </c>
      <c r="M60" s="4">
        <v>4127</v>
      </c>
      <c r="N60" s="5">
        <v>1372.754985</v>
      </c>
      <c r="O60" s="5">
        <v>55.307800290000003</v>
      </c>
      <c r="P60" s="5">
        <v>75.713746909999998</v>
      </c>
      <c r="Q60" s="5" t="s">
        <v>192</v>
      </c>
    </row>
    <row r="61" spans="1:17" x14ac:dyDescent="0.2">
      <c r="A61" s="4">
        <v>5504</v>
      </c>
      <c r="B61" s="4">
        <v>5</v>
      </c>
      <c r="C61" s="5" t="s">
        <v>9</v>
      </c>
      <c r="D61" s="4">
        <v>55</v>
      </c>
      <c r="E61" s="5" t="s">
        <v>3</v>
      </c>
      <c r="F61" s="5" t="s">
        <v>24</v>
      </c>
      <c r="G61" s="5" t="s">
        <v>207</v>
      </c>
      <c r="H61" s="5" t="s">
        <v>34</v>
      </c>
      <c r="I61" s="5">
        <v>550405</v>
      </c>
      <c r="J61" s="4">
        <v>550405</v>
      </c>
      <c r="K61" s="5">
        <v>3.3752453299999998</v>
      </c>
      <c r="L61" s="4">
        <v>4566</v>
      </c>
      <c r="M61" s="4">
        <v>11426</v>
      </c>
      <c r="N61" s="5">
        <v>3385.2354070000001</v>
      </c>
      <c r="O61" s="5">
        <v>55.144298550000002</v>
      </c>
      <c r="P61" s="5">
        <v>67.746282859999994</v>
      </c>
      <c r="Q61" s="5" t="s">
        <v>192</v>
      </c>
    </row>
    <row r="62" spans="1:17" x14ac:dyDescent="0.2">
      <c r="A62" s="4">
        <v>5506</v>
      </c>
      <c r="B62" s="4">
        <v>5</v>
      </c>
      <c r="C62" s="5" t="s">
        <v>9</v>
      </c>
      <c r="D62" s="4">
        <v>55</v>
      </c>
      <c r="E62" s="5" t="s">
        <v>3</v>
      </c>
      <c r="F62" s="5" t="s">
        <v>4</v>
      </c>
      <c r="G62" s="5" t="s">
        <v>81</v>
      </c>
      <c r="H62" s="5" t="s">
        <v>5</v>
      </c>
      <c r="I62" s="5">
        <v>550604</v>
      </c>
      <c r="J62" s="4">
        <v>550604</v>
      </c>
      <c r="K62" s="5">
        <v>63.083736420000001</v>
      </c>
      <c r="L62" s="4">
        <v>0</v>
      </c>
      <c r="M62" s="4">
        <v>0</v>
      </c>
      <c r="N62" s="5">
        <v>0</v>
      </c>
      <c r="O62" s="5">
        <v>78.51779938</v>
      </c>
      <c r="P62" s="5">
        <v>37.989610849999998</v>
      </c>
      <c r="Q62" s="5" t="s">
        <v>183</v>
      </c>
    </row>
    <row r="63" spans="1:17" x14ac:dyDescent="0.2">
      <c r="A63" s="4">
        <v>5506</v>
      </c>
      <c r="B63" s="4">
        <v>5</v>
      </c>
      <c r="C63" s="5" t="s">
        <v>9</v>
      </c>
      <c r="D63" s="4">
        <v>55</v>
      </c>
      <c r="E63" s="5" t="s">
        <v>3</v>
      </c>
      <c r="F63" s="5" t="s">
        <v>4</v>
      </c>
      <c r="G63" s="5" t="s">
        <v>113</v>
      </c>
      <c r="H63" s="5" t="s">
        <v>20</v>
      </c>
      <c r="I63" s="5">
        <v>550603</v>
      </c>
      <c r="J63" s="4">
        <v>550603</v>
      </c>
      <c r="K63" s="5">
        <v>196.15283199999999</v>
      </c>
      <c r="L63" s="4">
        <v>4113</v>
      </c>
      <c r="M63" s="4">
        <v>10880</v>
      </c>
      <c r="N63" s="5">
        <v>55.466953429999997</v>
      </c>
      <c r="O63" s="5">
        <v>73.070198059999996</v>
      </c>
      <c r="P63" s="5">
        <v>76.205145360000003</v>
      </c>
      <c r="Q63" s="5" t="s">
        <v>192</v>
      </c>
    </row>
    <row r="64" spans="1:17" x14ac:dyDescent="0.2">
      <c r="A64" s="4">
        <v>5506</v>
      </c>
      <c r="B64" s="4">
        <v>5</v>
      </c>
      <c r="C64" s="5" t="s">
        <v>9</v>
      </c>
      <c r="D64" s="4">
        <v>55</v>
      </c>
      <c r="E64" s="5" t="s">
        <v>3</v>
      </c>
      <c r="F64" s="5" t="s">
        <v>4</v>
      </c>
      <c r="G64" s="5" t="s">
        <v>65</v>
      </c>
      <c r="H64" s="5" t="s">
        <v>20</v>
      </c>
      <c r="I64" s="5">
        <v>550602</v>
      </c>
      <c r="J64" s="4">
        <v>550602</v>
      </c>
      <c r="K64" s="5">
        <v>93.958930969999997</v>
      </c>
      <c r="L64" s="4">
        <v>2440</v>
      </c>
      <c r="M64" s="4">
        <v>6678</v>
      </c>
      <c r="N64" s="5">
        <v>71.073605569999998</v>
      </c>
      <c r="O64" s="5">
        <v>67.516700740000005</v>
      </c>
      <c r="P64" s="5">
        <v>87.323279229999997</v>
      </c>
      <c r="Q64" s="5" t="s">
        <v>192</v>
      </c>
    </row>
    <row r="65" spans="1:17" x14ac:dyDescent="0.2">
      <c r="A65" s="4">
        <v>5506</v>
      </c>
      <c r="B65" s="4">
        <v>5</v>
      </c>
      <c r="C65" s="5" t="s">
        <v>9</v>
      </c>
      <c r="D65" s="4">
        <v>55</v>
      </c>
      <c r="E65" s="5" t="s">
        <v>3</v>
      </c>
      <c r="F65" s="5" t="s">
        <v>4</v>
      </c>
      <c r="G65" s="5" t="s">
        <v>4</v>
      </c>
      <c r="H65" s="5" t="s">
        <v>20</v>
      </c>
      <c r="I65" s="5">
        <v>550601</v>
      </c>
      <c r="J65" s="4">
        <v>550601</v>
      </c>
      <c r="K65" s="5">
        <v>25.234865190000001</v>
      </c>
      <c r="L65" s="4">
        <v>1159</v>
      </c>
      <c r="M65" s="4">
        <v>2896</v>
      </c>
      <c r="N65" s="5">
        <v>114.7618574</v>
      </c>
      <c r="O65" s="5">
        <v>65.555496219999995</v>
      </c>
      <c r="P65" s="5">
        <v>84.62048102</v>
      </c>
      <c r="Q65" s="5" t="s">
        <v>183</v>
      </c>
    </row>
    <row r="66" spans="1:17" x14ac:dyDescent="0.2">
      <c r="A66" s="4">
        <v>5506</v>
      </c>
      <c r="B66" s="4">
        <v>5</v>
      </c>
      <c r="C66" s="5" t="s">
        <v>9</v>
      </c>
      <c r="D66" s="4">
        <v>55</v>
      </c>
      <c r="E66" s="5" t="s">
        <v>3</v>
      </c>
      <c r="F66" s="5" t="s">
        <v>4</v>
      </c>
      <c r="G66" s="5" t="s">
        <v>114</v>
      </c>
      <c r="H66" s="5" t="s">
        <v>5</v>
      </c>
      <c r="I66" s="5">
        <v>550605</v>
      </c>
      <c r="J66" s="4">
        <v>550605</v>
      </c>
      <c r="K66" s="5">
        <v>26.773393630000001</v>
      </c>
      <c r="L66" s="4">
        <v>443</v>
      </c>
      <c r="M66" s="4">
        <v>1061</v>
      </c>
      <c r="N66" s="5">
        <v>39.628894809999998</v>
      </c>
      <c r="O66" s="5">
        <v>66.947799680000003</v>
      </c>
      <c r="P66" s="5">
        <v>90.114607430000007</v>
      </c>
      <c r="Q66" s="5" t="s">
        <v>183</v>
      </c>
    </row>
    <row r="67" spans="1:17" x14ac:dyDescent="0.2">
      <c r="A67" s="4">
        <v>5701</v>
      </c>
      <c r="B67" s="4">
        <v>5</v>
      </c>
      <c r="C67" s="5" t="s">
        <v>9</v>
      </c>
      <c r="D67" s="4">
        <v>57</v>
      </c>
      <c r="E67" s="5" t="s">
        <v>14</v>
      </c>
      <c r="F67" s="5" t="s">
        <v>42</v>
      </c>
      <c r="G67" s="5" t="s">
        <v>122</v>
      </c>
      <c r="H67" s="5" t="s">
        <v>20</v>
      </c>
      <c r="I67" s="5">
        <v>570110</v>
      </c>
      <c r="J67" s="4">
        <v>570110</v>
      </c>
      <c r="K67" s="5">
        <v>37.891075129999997</v>
      </c>
      <c r="L67" s="4">
        <v>1235</v>
      </c>
      <c r="M67" s="4">
        <v>3404</v>
      </c>
      <c r="N67" s="5">
        <v>89.836458539999995</v>
      </c>
      <c r="O67" s="5">
        <v>92.120201109999996</v>
      </c>
      <c r="P67" s="5">
        <v>72.024932820000004</v>
      </c>
      <c r="Q67" s="5" t="s">
        <v>183</v>
      </c>
    </row>
    <row r="68" spans="1:17" x14ac:dyDescent="0.2">
      <c r="A68" s="4">
        <v>5701</v>
      </c>
      <c r="B68" s="4">
        <v>5</v>
      </c>
      <c r="C68" s="5" t="s">
        <v>9</v>
      </c>
      <c r="D68" s="4">
        <v>57</v>
      </c>
      <c r="E68" s="5" t="s">
        <v>14</v>
      </c>
      <c r="F68" s="5" t="s">
        <v>42</v>
      </c>
      <c r="G68" s="5" t="s">
        <v>74</v>
      </c>
      <c r="H68" s="5" t="s">
        <v>5</v>
      </c>
      <c r="I68" s="5">
        <v>570109</v>
      </c>
      <c r="J68" s="4">
        <v>570109</v>
      </c>
      <c r="K68" s="5">
        <v>47.252914429999997</v>
      </c>
      <c r="L68" s="4">
        <v>269</v>
      </c>
      <c r="M68" s="4">
        <v>790</v>
      </c>
      <c r="N68" s="5">
        <v>16.718545500000001</v>
      </c>
      <c r="O68" s="5">
        <v>94.063796999999994</v>
      </c>
      <c r="P68" s="5">
        <v>82.995431969999999</v>
      </c>
      <c r="Q68" s="5" t="s">
        <v>183</v>
      </c>
    </row>
    <row r="69" spans="1:17" x14ac:dyDescent="0.2">
      <c r="A69" s="4">
        <v>5701</v>
      </c>
      <c r="B69" s="4">
        <v>5</v>
      </c>
      <c r="C69" s="5" t="s">
        <v>9</v>
      </c>
      <c r="D69" s="4">
        <v>57</v>
      </c>
      <c r="E69" s="5" t="s">
        <v>14</v>
      </c>
      <c r="F69" s="5" t="s">
        <v>42</v>
      </c>
      <c r="G69" s="5" t="s">
        <v>8</v>
      </c>
      <c r="H69" s="5" t="s">
        <v>20</v>
      </c>
      <c r="I69" s="5">
        <v>570104</v>
      </c>
      <c r="J69" s="4">
        <v>570104</v>
      </c>
      <c r="K69" s="5">
        <v>24.294557569999998</v>
      </c>
      <c r="L69" s="4">
        <v>377</v>
      </c>
      <c r="M69" s="4">
        <v>984</v>
      </c>
      <c r="N69" s="5">
        <v>40.502898530000003</v>
      </c>
      <c r="O69" s="5">
        <v>89.10469818</v>
      </c>
      <c r="P69" s="5">
        <v>73.404741040000005</v>
      </c>
      <c r="Q69" s="5" t="s">
        <v>183</v>
      </c>
    </row>
    <row r="70" spans="1:17" x14ac:dyDescent="0.2">
      <c r="A70" s="4">
        <v>5701</v>
      </c>
      <c r="B70" s="4">
        <v>5</v>
      </c>
      <c r="C70" s="5" t="s">
        <v>9</v>
      </c>
      <c r="D70" s="4">
        <v>57</v>
      </c>
      <c r="E70" s="5" t="s">
        <v>14</v>
      </c>
      <c r="F70" s="5" t="s">
        <v>42</v>
      </c>
      <c r="G70" s="5" t="s">
        <v>208</v>
      </c>
      <c r="H70" s="5" t="s">
        <v>20</v>
      </c>
      <c r="I70" s="5">
        <v>570103</v>
      </c>
      <c r="J70" s="4">
        <v>570103</v>
      </c>
      <c r="K70" s="5">
        <v>13.450543400000001</v>
      </c>
      <c r="L70" s="4">
        <v>8665</v>
      </c>
      <c r="M70" s="4">
        <v>22996</v>
      </c>
      <c r="N70" s="5">
        <v>1709.6707039999999</v>
      </c>
      <c r="O70" s="5">
        <v>85.694999690000003</v>
      </c>
      <c r="P70" s="5">
        <v>61.462605830000001</v>
      </c>
      <c r="Q70" s="5" t="s">
        <v>192</v>
      </c>
    </row>
    <row r="71" spans="1:17" x14ac:dyDescent="0.2">
      <c r="A71" s="4">
        <v>5701</v>
      </c>
      <c r="B71" s="4">
        <v>5</v>
      </c>
      <c r="C71" s="5" t="s">
        <v>9</v>
      </c>
      <c r="D71" s="4">
        <v>57</v>
      </c>
      <c r="E71" s="5" t="s">
        <v>14</v>
      </c>
      <c r="F71" s="5" t="s">
        <v>42</v>
      </c>
      <c r="G71" s="5" t="s">
        <v>209</v>
      </c>
      <c r="H71" s="5" t="s">
        <v>20</v>
      </c>
      <c r="I71" s="5">
        <v>570105</v>
      </c>
      <c r="J71" s="4">
        <v>570105</v>
      </c>
      <c r="K71" s="5">
        <v>6.2180771799999999</v>
      </c>
      <c r="L71" s="4">
        <v>2421</v>
      </c>
      <c r="M71" s="4">
        <v>6672</v>
      </c>
      <c r="N71" s="5">
        <v>1073.0005120000001</v>
      </c>
      <c r="O71" s="5">
        <v>84.860702509999996</v>
      </c>
      <c r="P71" s="5">
        <v>76.080800339999996</v>
      </c>
      <c r="Q71" s="5" t="s">
        <v>192</v>
      </c>
    </row>
    <row r="72" spans="1:17" x14ac:dyDescent="0.2">
      <c r="A72" s="4">
        <v>5701</v>
      </c>
      <c r="B72" s="4">
        <v>5</v>
      </c>
      <c r="C72" s="5" t="s">
        <v>9</v>
      </c>
      <c r="D72" s="4">
        <v>57</v>
      </c>
      <c r="E72" s="5" t="s">
        <v>14</v>
      </c>
      <c r="F72" s="5" t="s">
        <v>42</v>
      </c>
      <c r="G72" s="5" t="s">
        <v>210</v>
      </c>
      <c r="H72" s="5" t="s">
        <v>34</v>
      </c>
      <c r="I72" s="5">
        <v>570102</v>
      </c>
      <c r="J72" s="4">
        <v>570102</v>
      </c>
      <c r="K72" s="5">
        <v>3.5883607899999999</v>
      </c>
      <c r="L72" s="4">
        <v>8460</v>
      </c>
      <c r="M72" s="4">
        <v>20618</v>
      </c>
      <c r="N72" s="5">
        <v>5745.7990449999998</v>
      </c>
      <c r="O72" s="5">
        <v>86.071296689999997</v>
      </c>
      <c r="P72" s="5">
        <v>4.4695785920000004</v>
      </c>
      <c r="Q72" s="5" t="s">
        <v>190</v>
      </c>
    </row>
    <row r="73" spans="1:17" x14ac:dyDescent="0.2">
      <c r="A73" s="4">
        <v>5701</v>
      </c>
      <c r="B73" s="4">
        <v>5</v>
      </c>
      <c r="C73" s="5" t="s">
        <v>9</v>
      </c>
      <c r="D73" s="4">
        <v>57</v>
      </c>
      <c r="E73" s="5" t="s">
        <v>14</v>
      </c>
      <c r="F73" s="5" t="s">
        <v>42</v>
      </c>
      <c r="G73" s="5" t="s">
        <v>211</v>
      </c>
      <c r="H73" s="5" t="s">
        <v>20</v>
      </c>
      <c r="I73" s="5">
        <v>570101</v>
      </c>
      <c r="J73" s="4">
        <v>570101</v>
      </c>
      <c r="K73" s="5">
        <v>7.6010565799999998</v>
      </c>
      <c r="L73" s="4">
        <v>6380</v>
      </c>
      <c r="M73" s="4">
        <v>15257</v>
      </c>
      <c r="N73" s="5">
        <v>2007.220949</v>
      </c>
      <c r="O73" s="5">
        <v>84.244003300000003</v>
      </c>
      <c r="P73" s="5">
        <v>48.41252223</v>
      </c>
      <c r="Q73" s="5" t="s">
        <v>190</v>
      </c>
    </row>
    <row r="74" spans="1:17" x14ac:dyDescent="0.2">
      <c r="A74" s="4">
        <v>5701</v>
      </c>
      <c r="B74" s="4">
        <v>5</v>
      </c>
      <c r="C74" s="5" t="s">
        <v>9</v>
      </c>
      <c r="D74" s="4">
        <v>57</v>
      </c>
      <c r="E74" s="5" t="s">
        <v>14</v>
      </c>
      <c r="F74" s="5" t="s">
        <v>42</v>
      </c>
      <c r="G74" s="5" t="s">
        <v>77</v>
      </c>
      <c r="H74" s="5" t="s">
        <v>20</v>
      </c>
      <c r="I74" s="5">
        <v>570108</v>
      </c>
      <c r="J74" s="4">
        <v>570108</v>
      </c>
      <c r="K74" s="5">
        <v>24.64417839</v>
      </c>
      <c r="L74" s="4">
        <v>479</v>
      </c>
      <c r="M74" s="4">
        <v>1286</v>
      </c>
      <c r="N74" s="5">
        <v>52.182709430000003</v>
      </c>
      <c r="O74" s="5">
        <v>76.727203369999998</v>
      </c>
      <c r="P74" s="5">
        <v>65.196536649999999</v>
      </c>
      <c r="Q74" s="5" t="s">
        <v>183</v>
      </c>
    </row>
    <row r="75" spans="1:17" x14ac:dyDescent="0.2">
      <c r="A75" s="4">
        <v>5701</v>
      </c>
      <c r="B75" s="4">
        <v>5</v>
      </c>
      <c r="C75" s="5" t="s">
        <v>9</v>
      </c>
      <c r="D75" s="4">
        <v>57</v>
      </c>
      <c r="E75" s="5" t="s">
        <v>14</v>
      </c>
      <c r="F75" s="5" t="s">
        <v>42</v>
      </c>
      <c r="G75" s="5" t="s">
        <v>121</v>
      </c>
      <c r="H75" s="5" t="s">
        <v>20</v>
      </c>
      <c r="I75" s="5">
        <v>570107</v>
      </c>
      <c r="J75" s="4">
        <v>570107</v>
      </c>
      <c r="K75" s="5">
        <v>10.194463730000001</v>
      </c>
      <c r="L75" s="4">
        <v>1002</v>
      </c>
      <c r="M75" s="4">
        <v>2713</v>
      </c>
      <c r="N75" s="5">
        <v>266.1248372</v>
      </c>
      <c r="O75" s="5">
        <v>78.100700380000006</v>
      </c>
      <c r="P75" s="5">
        <v>85.672279419999995</v>
      </c>
      <c r="Q75" s="5" t="s">
        <v>192</v>
      </c>
    </row>
    <row r="76" spans="1:17" x14ac:dyDescent="0.2">
      <c r="A76" s="4">
        <v>5701</v>
      </c>
      <c r="B76" s="4">
        <v>5</v>
      </c>
      <c r="C76" s="5" t="s">
        <v>9</v>
      </c>
      <c r="D76" s="4">
        <v>57</v>
      </c>
      <c r="E76" s="5" t="s">
        <v>14</v>
      </c>
      <c r="F76" s="5" t="s">
        <v>42</v>
      </c>
      <c r="G76" s="5" t="s">
        <v>68</v>
      </c>
      <c r="H76" s="5" t="s">
        <v>20</v>
      </c>
      <c r="I76" s="5">
        <v>570106</v>
      </c>
      <c r="J76" s="4">
        <v>570106</v>
      </c>
      <c r="K76" s="5">
        <v>11.728518490000001</v>
      </c>
      <c r="L76" s="4">
        <v>870</v>
      </c>
      <c r="M76" s="4">
        <v>2269</v>
      </c>
      <c r="N76" s="5">
        <v>193.46006929999999</v>
      </c>
      <c r="O76" s="5">
        <v>74.250297549999999</v>
      </c>
      <c r="P76" s="5">
        <v>90.442795750000002</v>
      </c>
      <c r="Q76" s="5" t="s">
        <v>192</v>
      </c>
    </row>
    <row r="77" spans="1:17" x14ac:dyDescent="0.2">
      <c r="A77" s="4">
        <v>5702</v>
      </c>
      <c r="B77" s="4">
        <v>5</v>
      </c>
      <c r="C77" s="5" t="s">
        <v>9</v>
      </c>
      <c r="D77" s="4">
        <v>57</v>
      </c>
      <c r="E77" s="5" t="s">
        <v>14</v>
      </c>
      <c r="F77" s="5" t="s">
        <v>41</v>
      </c>
      <c r="G77" s="5" t="s">
        <v>212</v>
      </c>
      <c r="H77" s="5" t="s">
        <v>20</v>
      </c>
      <c r="I77" s="5">
        <v>570204</v>
      </c>
      <c r="J77" s="4">
        <v>570204</v>
      </c>
      <c r="K77" s="5">
        <v>105.73759459999999</v>
      </c>
      <c r="L77" s="4">
        <v>409</v>
      </c>
      <c r="M77" s="4">
        <v>916</v>
      </c>
      <c r="N77" s="5">
        <v>8.6629547749999993</v>
      </c>
      <c r="O77" s="5">
        <v>80.617500309999997</v>
      </c>
      <c r="P77" s="5">
        <v>92.500744010000005</v>
      </c>
      <c r="Q77" s="5" t="s">
        <v>183</v>
      </c>
    </row>
    <row r="78" spans="1:17" x14ac:dyDescent="0.2">
      <c r="A78" s="4">
        <v>5702</v>
      </c>
      <c r="B78" s="4">
        <v>5</v>
      </c>
      <c r="C78" s="5" t="s">
        <v>9</v>
      </c>
      <c r="D78" s="4">
        <v>57</v>
      </c>
      <c r="E78" s="5" t="s">
        <v>14</v>
      </c>
      <c r="F78" s="5" t="s">
        <v>41</v>
      </c>
      <c r="G78" s="5" t="s">
        <v>124</v>
      </c>
      <c r="H78" s="5" t="s">
        <v>20</v>
      </c>
      <c r="I78" s="5">
        <v>570203</v>
      </c>
      <c r="J78" s="4">
        <v>570203</v>
      </c>
      <c r="K78" s="5">
        <v>91.403236390000004</v>
      </c>
      <c r="L78" s="4">
        <v>440</v>
      </c>
      <c r="M78" s="4">
        <v>1111</v>
      </c>
      <c r="N78" s="5">
        <v>12.15493066</v>
      </c>
      <c r="O78" s="5">
        <v>83.748298649999995</v>
      </c>
      <c r="P78" s="5">
        <v>86.849986119999997</v>
      </c>
      <c r="Q78" s="5" t="s">
        <v>183</v>
      </c>
    </row>
    <row r="79" spans="1:17" x14ac:dyDescent="0.2">
      <c r="A79" s="4">
        <v>5702</v>
      </c>
      <c r="B79" s="4">
        <v>5</v>
      </c>
      <c r="C79" s="5" t="s">
        <v>9</v>
      </c>
      <c r="D79" s="4">
        <v>57</v>
      </c>
      <c r="E79" s="5" t="s">
        <v>14</v>
      </c>
      <c r="F79" s="5" t="s">
        <v>41</v>
      </c>
      <c r="G79" s="5" t="s">
        <v>213</v>
      </c>
      <c r="H79" s="5" t="s">
        <v>20</v>
      </c>
      <c r="I79" s="5">
        <v>570202</v>
      </c>
      <c r="J79" s="4">
        <v>570202</v>
      </c>
      <c r="K79" s="5">
        <v>63.884864810000003</v>
      </c>
      <c r="L79" s="4">
        <v>810</v>
      </c>
      <c r="M79" s="4">
        <v>1718</v>
      </c>
      <c r="N79" s="5">
        <v>26.892128599999999</v>
      </c>
      <c r="O79" s="5">
        <v>77.526802059999994</v>
      </c>
      <c r="P79" s="5">
        <v>87.707261500000001</v>
      </c>
      <c r="Q79" s="5" t="s">
        <v>183</v>
      </c>
    </row>
    <row r="80" spans="1:17" x14ac:dyDescent="0.2">
      <c r="A80" s="4">
        <v>5702</v>
      </c>
      <c r="B80" s="4">
        <v>5</v>
      </c>
      <c r="C80" s="5" t="s">
        <v>9</v>
      </c>
      <c r="D80" s="4">
        <v>57</v>
      </c>
      <c r="E80" s="5" t="s">
        <v>14</v>
      </c>
      <c r="F80" s="5" t="s">
        <v>41</v>
      </c>
      <c r="G80" s="5" t="s">
        <v>41</v>
      </c>
      <c r="H80" s="5" t="s">
        <v>20</v>
      </c>
      <c r="I80" s="5">
        <v>570201</v>
      </c>
      <c r="J80" s="4">
        <v>570201</v>
      </c>
      <c r="K80" s="5">
        <v>55.033981320000002</v>
      </c>
      <c r="L80" s="4">
        <v>3003</v>
      </c>
      <c r="M80" s="4">
        <v>7615</v>
      </c>
      <c r="N80" s="5">
        <v>138.36905519999999</v>
      </c>
      <c r="O80" s="5">
        <v>71.612701419999993</v>
      </c>
      <c r="P80" s="5">
        <v>81.125806299999994</v>
      </c>
      <c r="Q80" s="5" t="s">
        <v>192</v>
      </c>
    </row>
    <row r="81" spans="1:17" x14ac:dyDescent="0.2">
      <c r="A81" s="4">
        <v>5702</v>
      </c>
      <c r="B81" s="4">
        <v>5</v>
      </c>
      <c r="C81" s="5" t="s">
        <v>9</v>
      </c>
      <c r="D81" s="4">
        <v>57</v>
      </c>
      <c r="E81" s="5" t="s">
        <v>14</v>
      </c>
      <c r="F81" s="5" t="s">
        <v>41</v>
      </c>
      <c r="G81" s="5" t="s">
        <v>94</v>
      </c>
      <c r="H81" s="5" t="s">
        <v>5</v>
      </c>
      <c r="I81" s="5">
        <v>570205</v>
      </c>
      <c r="J81" s="4">
        <v>570205</v>
      </c>
      <c r="K81" s="5">
        <v>40.884574890000003</v>
      </c>
      <c r="L81" s="4">
        <v>753</v>
      </c>
      <c r="M81" s="4">
        <v>1987</v>
      </c>
      <c r="N81" s="5">
        <v>48.600236279999997</v>
      </c>
      <c r="O81" s="5">
        <v>78.194702149999998</v>
      </c>
      <c r="P81" s="5">
        <v>96.307984680000004</v>
      </c>
      <c r="Q81" s="5" t="s">
        <v>183</v>
      </c>
    </row>
    <row r="82" spans="1:17" x14ac:dyDescent="0.2">
      <c r="A82" s="4">
        <v>5702</v>
      </c>
      <c r="B82" s="4">
        <v>5</v>
      </c>
      <c r="C82" s="5" t="s">
        <v>9</v>
      </c>
      <c r="D82" s="4">
        <v>57</v>
      </c>
      <c r="E82" s="5" t="s">
        <v>14</v>
      </c>
      <c r="F82" s="5" t="s">
        <v>41</v>
      </c>
      <c r="G82" s="5" t="s">
        <v>214</v>
      </c>
      <c r="H82" s="5" t="s">
        <v>5</v>
      </c>
      <c r="I82" s="5">
        <v>570206</v>
      </c>
      <c r="J82" s="4">
        <v>570206</v>
      </c>
      <c r="K82" s="5">
        <v>4.28808451</v>
      </c>
      <c r="L82" s="4">
        <v>78</v>
      </c>
      <c r="M82" s="4">
        <v>147</v>
      </c>
      <c r="N82" s="5">
        <v>34.281040789999999</v>
      </c>
      <c r="O82" s="5">
        <v>67.492500309999997</v>
      </c>
      <c r="P82" s="5">
        <v>78.565460160000001</v>
      </c>
      <c r="Q82" s="5" t="s">
        <v>183</v>
      </c>
    </row>
    <row r="83" spans="1:17" x14ac:dyDescent="0.2">
      <c r="A83" s="4">
        <v>5705</v>
      </c>
      <c r="B83" s="4">
        <v>5</v>
      </c>
      <c r="C83" s="5" t="s">
        <v>9</v>
      </c>
      <c r="D83" s="4">
        <v>57</v>
      </c>
      <c r="E83" s="5" t="s">
        <v>14</v>
      </c>
      <c r="F83" s="5" t="s">
        <v>15</v>
      </c>
      <c r="G83" s="5" t="s">
        <v>56</v>
      </c>
      <c r="H83" s="5" t="s">
        <v>5</v>
      </c>
      <c r="I83" s="5">
        <v>570505</v>
      </c>
      <c r="J83" s="4">
        <v>570505</v>
      </c>
      <c r="K83" s="5">
        <v>152.4576874</v>
      </c>
      <c r="L83" s="4">
        <v>35</v>
      </c>
      <c r="M83" s="4">
        <v>40</v>
      </c>
      <c r="N83" s="5">
        <v>0.26236787900000003</v>
      </c>
      <c r="O83" s="5">
        <v>120.2979965</v>
      </c>
      <c r="P83" s="5">
        <v>68.544097449999995</v>
      </c>
      <c r="Q83" s="5" t="s">
        <v>183</v>
      </c>
    </row>
    <row r="84" spans="1:17" x14ac:dyDescent="0.2">
      <c r="A84" s="4">
        <v>5705</v>
      </c>
      <c r="B84" s="4">
        <v>5</v>
      </c>
      <c r="C84" s="5" t="s">
        <v>9</v>
      </c>
      <c r="D84" s="4">
        <v>57</v>
      </c>
      <c r="E84" s="5" t="s">
        <v>14</v>
      </c>
      <c r="F84" s="5" t="s">
        <v>15</v>
      </c>
      <c r="G84" s="5" t="s">
        <v>144</v>
      </c>
      <c r="H84" s="5" t="s">
        <v>5</v>
      </c>
      <c r="I84" s="5">
        <v>570506</v>
      </c>
      <c r="J84" s="4">
        <v>570506</v>
      </c>
      <c r="K84" s="5">
        <v>141.2562561</v>
      </c>
      <c r="L84" s="4">
        <v>365</v>
      </c>
      <c r="M84" s="4">
        <v>900</v>
      </c>
      <c r="N84" s="5">
        <v>6.3713992199999998</v>
      </c>
      <c r="O84" s="5">
        <v>107.9670029</v>
      </c>
      <c r="P84" s="5">
        <v>42.704036539999997</v>
      </c>
      <c r="Q84" s="5" t="s">
        <v>183</v>
      </c>
    </row>
    <row r="85" spans="1:17" x14ac:dyDescent="0.2">
      <c r="A85" s="4">
        <v>5705</v>
      </c>
      <c r="B85" s="4">
        <v>5</v>
      </c>
      <c r="C85" s="5" t="s">
        <v>9</v>
      </c>
      <c r="D85" s="4">
        <v>57</v>
      </c>
      <c r="E85" s="5" t="s">
        <v>14</v>
      </c>
      <c r="F85" s="5" t="s">
        <v>15</v>
      </c>
      <c r="G85" s="5" t="s">
        <v>15</v>
      </c>
      <c r="H85" s="5" t="s">
        <v>20</v>
      </c>
      <c r="I85" s="5">
        <v>570501</v>
      </c>
      <c r="J85" s="4">
        <v>570501</v>
      </c>
      <c r="K85" s="5">
        <v>37.871795650000003</v>
      </c>
      <c r="L85" s="4">
        <v>2580</v>
      </c>
      <c r="M85" s="4">
        <v>6822</v>
      </c>
      <c r="N85" s="5">
        <v>180.13405180000001</v>
      </c>
      <c r="O85" s="5">
        <v>99.747703549999997</v>
      </c>
      <c r="P85" s="5">
        <v>49.271955660000003</v>
      </c>
      <c r="Q85" s="5" t="s">
        <v>190</v>
      </c>
    </row>
    <row r="86" spans="1:17" x14ac:dyDescent="0.2">
      <c r="A86" s="4">
        <v>5705</v>
      </c>
      <c r="B86" s="4">
        <v>5</v>
      </c>
      <c r="C86" s="5" t="s">
        <v>9</v>
      </c>
      <c r="D86" s="4">
        <v>57</v>
      </c>
      <c r="E86" s="5" t="s">
        <v>14</v>
      </c>
      <c r="F86" s="5" t="s">
        <v>15</v>
      </c>
      <c r="G86" s="5" t="s">
        <v>123</v>
      </c>
      <c r="H86" s="5" t="s">
        <v>20</v>
      </c>
      <c r="I86" s="5">
        <v>570504</v>
      </c>
      <c r="J86" s="4">
        <v>570504</v>
      </c>
      <c r="K86" s="5">
        <v>60.496643069999998</v>
      </c>
      <c r="L86" s="4">
        <v>1260</v>
      </c>
      <c r="M86" s="4">
        <v>3305</v>
      </c>
      <c r="N86" s="5">
        <v>54.631130460000001</v>
      </c>
      <c r="O86" s="5">
        <v>100.8339996</v>
      </c>
      <c r="P86" s="5">
        <v>77.014364779999994</v>
      </c>
      <c r="Q86" s="5" t="s">
        <v>183</v>
      </c>
    </row>
    <row r="87" spans="1:17" x14ac:dyDescent="0.2">
      <c r="A87" s="4">
        <v>5705</v>
      </c>
      <c r="B87" s="4">
        <v>5</v>
      </c>
      <c r="C87" s="5" t="s">
        <v>9</v>
      </c>
      <c r="D87" s="4">
        <v>57</v>
      </c>
      <c r="E87" s="5" t="s">
        <v>14</v>
      </c>
      <c r="F87" s="5" t="s">
        <v>15</v>
      </c>
      <c r="G87" s="5" t="s">
        <v>130</v>
      </c>
      <c r="H87" s="5" t="s">
        <v>5</v>
      </c>
      <c r="I87" s="5">
        <v>570502</v>
      </c>
      <c r="J87" s="4">
        <v>570502</v>
      </c>
      <c r="K87" s="5">
        <v>50.455802919999996</v>
      </c>
      <c r="L87" s="4">
        <v>875</v>
      </c>
      <c r="M87" s="4">
        <v>2226</v>
      </c>
      <c r="N87" s="5">
        <v>44.11781938</v>
      </c>
      <c r="O87" s="5">
        <v>97.853797909999997</v>
      </c>
      <c r="P87" s="5">
        <v>60.677463359999997</v>
      </c>
      <c r="Q87" s="5" t="s">
        <v>183</v>
      </c>
    </row>
    <row r="88" spans="1:17" x14ac:dyDescent="0.2">
      <c r="A88" s="4">
        <v>5705</v>
      </c>
      <c r="B88" s="4">
        <v>5</v>
      </c>
      <c r="C88" s="5" t="s">
        <v>9</v>
      </c>
      <c r="D88" s="4">
        <v>57</v>
      </c>
      <c r="E88" s="5" t="s">
        <v>14</v>
      </c>
      <c r="F88" s="5" t="s">
        <v>15</v>
      </c>
      <c r="G88" s="5" t="s">
        <v>145</v>
      </c>
      <c r="H88" s="5" t="s">
        <v>5</v>
      </c>
      <c r="I88" s="5">
        <v>570503</v>
      </c>
      <c r="J88" s="4">
        <v>570503</v>
      </c>
      <c r="K88" s="5">
        <v>5.90224934</v>
      </c>
      <c r="L88" s="4">
        <v>556</v>
      </c>
      <c r="M88" s="4">
        <v>1515</v>
      </c>
      <c r="N88" s="5">
        <v>256.68180260000003</v>
      </c>
      <c r="O88" s="5">
        <v>93.239303590000006</v>
      </c>
      <c r="P88" s="5">
        <v>24.783554280000001</v>
      </c>
      <c r="Q88" s="5" t="s">
        <v>190</v>
      </c>
    </row>
    <row r="89" spans="1:17" x14ac:dyDescent="0.2">
      <c r="A89" s="4">
        <v>5705</v>
      </c>
      <c r="B89" s="4">
        <v>5</v>
      </c>
      <c r="C89" s="5" t="s">
        <v>9</v>
      </c>
      <c r="D89" s="4">
        <v>57</v>
      </c>
      <c r="E89" s="5" t="s">
        <v>14</v>
      </c>
      <c r="F89" s="5" t="s">
        <v>15</v>
      </c>
      <c r="G89" s="5" t="s">
        <v>134</v>
      </c>
      <c r="H89" s="5" t="s">
        <v>20</v>
      </c>
      <c r="I89" s="5">
        <v>570507</v>
      </c>
      <c r="J89" s="4">
        <v>570507</v>
      </c>
      <c r="K89" s="5">
        <v>1001.886475</v>
      </c>
      <c r="L89" s="4">
        <v>966</v>
      </c>
      <c r="M89" s="4">
        <v>2292</v>
      </c>
      <c r="N89" s="5">
        <v>2.2876843419999999</v>
      </c>
      <c r="O89" s="5">
        <v>106.22899630000001</v>
      </c>
      <c r="P89" s="5">
        <v>37.382822959999999</v>
      </c>
      <c r="Q89" s="5" t="s">
        <v>183</v>
      </c>
    </row>
    <row r="90" spans="1:17" x14ac:dyDescent="0.2">
      <c r="A90" s="4">
        <v>5301</v>
      </c>
      <c r="B90" s="4">
        <v>5</v>
      </c>
      <c r="C90" s="5" t="s">
        <v>9</v>
      </c>
      <c r="D90" s="4">
        <v>53</v>
      </c>
      <c r="E90" s="5" t="s">
        <v>21</v>
      </c>
      <c r="F90" s="5" t="s">
        <v>21</v>
      </c>
      <c r="G90" s="5" t="s">
        <v>71</v>
      </c>
      <c r="H90" s="5" t="s">
        <v>5</v>
      </c>
      <c r="I90" s="5">
        <v>530105</v>
      </c>
      <c r="J90" s="4">
        <v>530105</v>
      </c>
      <c r="K90" s="5">
        <v>1082.2266850000001</v>
      </c>
      <c r="L90" s="4">
        <v>471</v>
      </c>
      <c r="M90" s="4">
        <v>742</v>
      </c>
      <c r="N90" s="5">
        <v>0.68562345599999996</v>
      </c>
      <c r="O90" s="5">
        <v>108.8860016</v>
      </c>
      <c r="P90" s="5">
        <v>35.800973220000003</v>
      </c>
      <c r="Q90" s="5" t="s">
        <v>183</v>
      </c>
    </row>
    <row r="91" spans="1:17" x14ac:dyDescent="0.2">
      <c r="A91" s="4">
        <v>5301</v>
      </c>
      <c r="B91" s="4">
        <v>5</v>
      </c>
      <c r="C91" s="5" t="s">
        <v>9</v>
      </c>
      <c r="D91" s="4">
        <v>53</v>
      </c>
      <c r="E91" s="5" t="s">
        <v>21</v>
      </c>
      <c r="F91" s="5" t="s">
        <v>21</v>
      </c>
      <c r="G91" s="5" t="s">
        <v>215</v>
      </c>
      <c r="H91" s="5" t="s">
        <v>20</v>
      </c>
      <c r="I91" s="5">
        <v>530102</v>
      </c>
      <c r="J91" s="4">
        <v>530102</v>
      </c>
      <c r="K91" s="5">
        <v>11.62963104</v>
      </c>
      <c r="L91" s="4">
        <v>4447</v>
      </c>
      <c r="M91" s="4">
        <v>10621</v>
      </c>
      <c r="N91" s="5">
        <v>913.2705899</v>
      </c>
      <c r="O91" s="5">
        <v>75.255996699999997</v>
      </c>
      <c r="P91" s="5">
        <v>70.695484550000003</v>
      </c>
      <c r="Q91" s="5" t="s">
        <v>192</v>
      </c>
    </row>
    <row r="92" spans="1:17" x14ac:dyDescent="0.2">
      <c r="A92" s="4">
        <v>5301</v>
      </c>
      <c r="B92" s="4">
        <v>5</v>
      </c>
      <c r="C92" s="5" t="s">
        <v>9</v>
      </c>
      <c r="D92" s="4">
        <v>53</v>
      </c>
      <c r="E92" s="5" t="s">
        <v>21</v>
      </c>
      <c r="F92" s="5" t="s">
        <v>21</v>
      </c>
      <c r="G92" s="5" t="s">
        <v>46</v>
      </c>
      <c r="H92" s="5" t="s">
        <v>5</v>
      </c>
      <c r="I92" s="5">
        <v>530104</v>
      </c>
      <c r="J92" s="4">
        <v>530104</v>
      </c>
      <c r="K92" s="5">
        <v>124.9172516</v>
      </c>
      <c r="L92" s="4">
        <v>896</v>
      </c>
      <c r="M92" s="4">
        <v>2282</v>
      </c>
      <c r="N92" s="5">
        <v>18.26809325</v>
      </c>
      <c r="O92" s="5">
        <v>80.274299619999994</v>
      </c>
      <c r="P92" s="5">
        <v>68.446434100000005</v>
      </c>
      <c r="Q92" s="5" t="s">
        <v>183</v>
      </c>
    </row>
    <row r="93" spans="1:17" x14ac:dyDescent="0.2">
      <c r="A93" s="4">
        <v>5301</v>
      </c>
      <c r="B93" s="4">
        <v>5</v>
      </c>
      <c r="C93" s="5" t="s">
        <v>9</v>
      </c>
      <c r="D93" s="4">
        <v>53</v>
      </c>
      <c r="E93" s="5" t="s">
        <v>21</v>
      </c>
      <c r="F93" s="5" t="s">
        <v>21</v>
      </c>
      <c r="G93" s="5" t="s">
        <v>216</v>
      </c>
      <c r="H93" s="5" t="s">
        <v>20</v>
      </c>
      <c r="I93" s="5">
        <v>530101</v>
      </c>
      <c r="J93" s="4">
        <v>530101</v>
      </c>
      <c r="K93" s="5">
        <v>2.96033692</v>
      </c>
      <c r="L93" s="4">
        <v>3950</v>
      </c>
      <c r="M93" s="4">
        <v>10164</v>
      </c>
      <c r="N93" s="5">
        <v>3433.3929800000001</v>
      </c>
      <c r="O93" s="5">
        <v>67.546699520000004</v>
      </c>
      <c r="P93" s="5">
        <v>30.688253549999999</v>
      </c>
      <c r="Q93" s="5" t="s">
        <v>190</v>
      </c>
    </row>
    <row r="94" spans="1:17" x14ac:dyDescent="0.2">
      <c r="A94" s="4">
        <v>5301</v>
      </c>
      <c r="B94" s="4">
        <v>5</v>
      </c>
      <c r="C94" s="5" t="s">
        <v>9</v>
      </c>
      <c r="D94" s="4">
        <v>53</v>
      </c>
      <c r="E94" s="5" t="s">
        <v>21</v>
      </c>
      <c r="F94" s="5" t="s">
        <v>21</v>
      </c>
      <c r="G94" s="5" t="s">
        <v>146</v>
      </c>
      <c r="H94" s="5" t="s">
        <v>20</v>
      </c>
      <c r="I94" s="5">
        <v>530106</v>
      </c>
      <c r="J94" s="4">
        <v>530106</v>
      </c>
      <c r="K94" s="5">
        <v>4.0256280899999997</v>
      </c>
      <c r="L94" s="4">
        <v>9813</v>
      </c>
      <c r="M94" s="4">
        <v>24741</v>
      </c>
      <c r="N94" s="5">
        <v>6145.8732520000003</v>
      </c>
      <c r="O94" s="5">
        <v>68.924697879999997</v>
      </c>
      <c r="P94" s="5">
        <v>11.015782440000001</v>
      </c>
      <c r="Q94" s="5" t="s">
        <v>190</v>
      </c>
    </row>
    <row r="95" spans="1:17" x14ac:dyDescent="0.2">
      <c r="A95" s="4">
        <v>5301</v>
      </c>
      <c r="B95" s="4">
        <v>5</v>
      </c>
      <c r="C95" s="5" t="s">
        <v>9</v>
      </c>
      <c r="D95" s="4">
        <v>53</v>
      </c>
      <c r="E95" s="5" t="s">
        <v>21</v>
      </c>
      <c r="F95" s="5" t="s">
        <v>21</v>
      </c>
      <c r="G95" s="5" t="s">
        <v>217</v>
      </c>
      <c r="H95" s="5" t="s">
        <v>20</v>
      </c>
      <c r="I95" s="5">
        <v>530103</v>
      </c>
      <c r="J95" s="4">
        <v>530103</v>
      </c>
      <c r="K95" s="5">
        <v>7.3327283899999998</v>
      </c>
      <c r="L95" s="4">
        <v>6123</v>
      </c>
      <c r="M95" s="4">
        <v>14082</v>
      </c>
      <c r="N95" s="5">
        <v>1920.4311479999999</v>
      </c>
      <c r="O95" s="5">
        <v>70.871498110000005</v>
      </c>
      <c r="P95" s="5">
        <v>51.43850003</v>
      </c>
      <c r="Q95" s="5" t="s">
        <v>192</v>
      </c>
    </row>
    <row r="96" spans="1:17" x14ac:dyDescent="0.2">
      <c r="A96" s="4">
        <v>5304</v>
      </c>
      <c r="B96" s="4">
        <v>5</v>
      </c>
      <c r="C96" s="5" t="s">
        <v>9</v>
      </c>
      <c r="D96" s="4">
        <v>53</v>
      </c>
      <c r="E96" s="5" t="s">
        <v>21</v>
      </c>
      <c r="F96" s="5" t="s">
        <v>22</v>
      </c>
      <c r="G96" s="5" t="s">
        <v>82</v>
      </c>
      <c r="H96" s="5" t="s">
        <v>5</v>
      </c>
      <c r="I96" s="5">
        <v>530406</v>
      </c>
      <c r="J96" s="4">
        <v>530406</v>
      </c>
      <c r="K96" s="5">
        <v>908.95764159999999</v>
      </c>
      <c r="L96" s="4">
        <v>464</v>
      </c>
      <c r="M96" s="4">
        <v>888</v>
      </c>
      <c r="N96" s="5">
        <v>0.97694321399999995</v>
      </c>
      <c r="O96" s="5">
        <v>87.361801150000005</v>
      </c>
      <c r="P96" s="5">
        <v>50.22877974</v>
      </c>
      <c r="Q96" s="5" t="s">
        <v>183</v>
      </c>
    </row>
    <row r="97" spans="1:17" x14ac:dyDescent="0.2">
      <c r="A97" s="4">
        <v>5304</v>
      </c>
      <c r="B97" s="4">
        <v>5</v>
      </c>
      <c r="C97" s="5" t="s">
        <v>9</v>
      </c>
      <c r="D97" s="4">
        <v>53</v>
      </c>
      <c r="E97" s="5" t="s">
        <v>21</v>
      </c>
      <c r="F97" s="5" t="s">
        <v>22</v>
      </c>
      <c r="G97" s="5" t="s">
        <v>93</v>
      </c>
      <c r="H97" s="5" t="s">
        <v>5</v>
      </c>
      <c r="I97" s="5">
        <v>530405</v>
      </c>
      <c r="J97" s="4">
        <v>530405</v>
      </c>
      <c r="K97" s="5">
        <v>208.00344849999999</v>
      </c>
      <c r="L97" s="4">
        <v>392</v>
      </c>
      <c r="M97" s="4">
        <v>400</v>
      </c>
      <c r="N97" s="5">
        <v>1.9230450400000001</v>
      </c>
      <c r="O97" s="5">
        <v>86.816200260000002</v>
      </c>
      <c r="P97" s="5">
        <v>56.837279530000004</v>
      </c>
      <c r="Q97" s="5" t="s">
        <v>183</v>
      </c>
    </row>
    <row r="98" spans="1:17" x14ac:dyDescent="0.2">
      <c r="A98" s="4">
        <v>5304</v>
      </c>
      <c r="B98" s="4">
        <v>5</v>
      </c>
      <c r="C98" s="5" t="s">
        <v>9</v>
      </c>
      <c r="D98" s="4">
        <v>53</v>
      </c>
      <c r="E98" s="5" t="s">
        <v>21</v>
      </c>
      <c r="F98" s="5" t="s">
        <v>22</v>
      </c>
      <c r="G98" s="5" t="s">
        <v>218</v>
      </c>
      <c r="H98" s="5" t="s">
        <v>5</v>
      </c>
      <c r="I98" s="5">
        <v>530404</v>
      </c>
      <c r="J98" s="4">
        <v>530404</v>
      </c>
      <c r="K98" s="5">
        <v>140.8012085</v>
      </c>
      <c r="L98" s="4">
        <v>194</v>
      </c>
      <c r="M98" s="4">
        <v>301</v>
      </c>
      <c r="N98" s="5">
        <v>2.137765742</v>
      </c>
      <c r="O98" s="5">
        <v>93.34500122</v>
      </c>
      <c r="P98" s="5">
        <v>34.194050959999998</v>
      </c>
      <c r="Q98" s="5" t="s">
        <v>183</v>
      </c>
    </row>
    <row r="99" spans="1:17" x14ac:dyDescent="0.2">
      <c r="A99" s="4">
        <v>5304</v>
      </c>
      <c r="B99" s="4">
        <v>5</v>
      </c>
      <c r="C99" s="5" t="s">
        <v>9</v>
      </c>
      <c r="D99" s="4">
        <v>53</v>
      </c>
      <c r="E99" s="5" t="s">
        <v>21</v>
      </c>
      <c r="F99" s="5" t="s">
        <v>22</v>
      </c>
      <c r="G99" s="5" t="s">
        <v>80</v>
      </c>
      <c r="H99" s="5" t="s">
        <v>5</v>
      </c>
      <c r="I99" s="5">
        <v>530403</v>
      </c>
      <c r="J99" s="4">
        <v>530403</v>
      </c>
      <c r="K99" s="5">
        <v>14.92754841</v>
      </c>
      <c r="L99" s="4">
        <v>128</v>
      </c>
      <c r="M99" s="4">
        <v>342</v>
      </c>
      <c r="N99" s="5">
        <v>22.910660920000002</v>
      </c>
      <c r="O99" s="5">
        <v>88.291496280000004</v>
      </c>
      <c r="P99" s="5">
        <v>73.797900569999996</v>
      </c>
      <c r="Q99" s="5" t="s">
        <v>183</v>
      </c>
    </row>
    <row r="100" spans="1:17" x14ac:dyDescent="0.2">
      <c r="A100" s="4">
        <v>5304</v>
      </c>
      <c r="B100" s="4">
        <v>5</v>
      </c>
      <c r="C100" s="5" t="s">
        <v>9</v>
      </c>
      <c r="D100" s="4">
        <v>53</v>
      </c>
      <c r="E100" s="5" t="s">
        <v>21</v>
      </c>
      <c r="F100" s="5" t="s">
        <v>22</v>
      </c>
      <c r="G100" s="5" t="s">
        <v>147</v>
      </c>
      <c r="H100" s="5" t="s">
        <v>5</v>
      </c>
      <c r="I100" s="5">
        <v>530402</v>
      </c>
      <c r="J100" s="4">
        <v>530402</v>
      </c>
      <c r="K100" s="5">
        <v>20.715026859999998</v>
      </c>
      <c r="L100" s="4">
        <v>817</v>
      </c>
      <c r="M100" s="4">
        <v>2328</v>
      </c>
      <c r="N100" s="5">
        <v>112.3821859</v>
      </c>
      <c r="O100" s="5">
        <v>81.839202880000002</v>
      </c>
      <c r="P100" s="5">
        <v>82.290684810000002</v>
      </c>
      <c r="Q100" s="5" t="s">
        <v>183</v>
      </c>
    </row>
    <row r="101" spans="1:17" x14ac:dyDescent="0.2">
      <c r="A101" s="4">
        <v>5304</v>
      </c>
      <c r="B101" s="4">
        <v>5</v>
      </c>
      <c r="C101" s="5" t="s">
        <v>9</v>
      </c>
      <c r="D101" s="4">
        <v>53</v>
      </c>
      <c r="E101" s="5" t="s">
        <v>21</v>
      </c>
      <c r="F101" s="5" t="s">
        <v>22</v>
      </c>
      <c r="G101" s="5" t="s">
        <v>148</v>
      </c>
      <c r="H101" s="5" t="s">
        <v>20</v>
      </c>
      <c r="I101" s="5">
        <v>530401</v>
      </c>
      <c r="J101" s="4">
        <v>530401</v>
      </c>
      <c r="K101" s="5">
        <v>18.688037869999999</v>
      </c>
      <c r="L101" s="4">
        <v>1123</v>
      </c>
      <c r="M101" s="4">
        <v>2988</v>
      </c>
      <c r="N101" s="5">
        <v>159.88837459999999</v>
      </c>
      <c r="O101" s="5">
        <v>80.878196720000005</v>
      </c>
      <c r="P101" s="5">
        <v>73.487895190000003</v>
      </c>
      <c r="Q101" s="5" t="s">
        <v>192</v>
      </c>
    </row>
    <row r="102" spans="1:17" x14ac:dyDescent="0.2">
      <c r="A102" s="4">
        <v>5304</v>
      </c>
      <c r="B102" s="4">
        <v>5</v>
      </c>
      <c r="C102" s="5" t="s">
        <v>9</v>
      </c>
      <c r="D102" s="4">
        <v>53</v>
      </c>
      <c r="E102" s="5" t="s">
        <v>21</v>
      </c>
      <c r="F102" s="5" t="s">
        <v>22</v>
      </c>
      <c r="G102" s="5" t="s">
        <v>79</v>
      </c>
      <c r="H102" s="5" t="s">
        <v>20</v>
      </c>
      <c r="I102" s="5">
        <v>530407</v>
      </c>
      <c r="J102" s="4">
        <v>530407</v>
      </c>
      <c r="K102" s="5">
        <v>47.491325379999999</v>
      </c>
      <c r="L102" s="4">
        <v>943</v>
      </c>
      <c r="M102" s="4">
        <v>1847</v>
      </c>
      <c r="N102" s="5">
        <v>38.891312999999997</v>
      </c>
      <c r="O102" s="5">
        <v>77.603500370000006</v>
      </c>
      <c r="P102" s="5">
        <v>45.696740640000002</v>
      </c>
      <c r="Q102" s="5" t="s">
        <v>183</v>
      </c>
    </row>
    <row r="103" spans="1:17" x14ac:dyDescent="0.2">
      <c r="A103" s="4">
        <v>5304</v>
      </c>
      <c r="B103" s="4">
        <v>5</v>
      </c>
      <c r="C103" s="5" t="s">
        <v>9</v>
      </c>
      <c r="D103" s="4">
        <v>53</v>
      </c>
      <c r="E103" s="5" t="s">
        <v>21</v>
      </c>
      <c r="F103" s="5" t="s">
        <v>22</v>
      </c>
      <c r="G103" s="5" t="s">
        <v>70</v>
      </c>
      <c r="H103" s="5" t="s">
        <v>20</v>
      </c>
      <c r="I103" s="5">
        <v>530409</v>
      </c>
      <c r="J103" s="4">
        <v>530409</v>
      </c>
      <c r="K103" s="5">
        <v>7.9305458099999999</v>
      </c>
      <c r="L103" s="4">
        <v>1963</v>
      </c>
      <c r="M103" s="4">
        <v>5149</v>
      </c>
      <c r="N103" s="5">
        <v>649.26174360000005</v>
      </c>
      <c r="O103" s="5">
        <v>76.894203189999999</v>
      </c>
      <c r="P103" s="5">
        <v>74.066282700000002</v>
      </c>
      <c r="Q103" s="5" t="s">
        <v>192</v>
      </c>
    </row>
    <row r="104" spans="1:17" x14ac:dyDescent="0.2">
      <c r="A104" s="4">
        <v>5304</v>
      </c>
      <c r="B104" s="4">
        <v>5</v>
      </c>
      <c r="C104" s="5" t="s">
        <v>9</v>
      </c>
      <c r="D104" s="4">
        <v>53</v>
      </c>
      <c r="E104" s="5" t="s">
        <v>21</v>
      </c>
      <c r="F104" s="5" t="s">
        <v>22</v>
      </c>
      <c r="G104" s="5" t="s">
        <v>149</v>
      </c>
      <c r="H104" s="5" t="s">
        <v>20</v>
      </c>
      <c r="I104" s="5">
        <v>530408</v>
      </c>
      <c r="J104" s="4">
        <v>530408</v>
      </c>
      <c r="K104" s="5">
        <v>6.8424420399999999</v>
      </c>
      <c r="L104" s="4">
        <v>2153</v>
      </c>
      <c r="M104" s="4">
        <v>5781</v>
      </c>
      <c r="N104" s="5">
        <v>844.8737989</v>
      </c>
      <c r="O104" s="5">
        <v>77.877700809999993</v>
      </c>
      <c r="P104" s="5">
        <v>71.022462300000001</v>
      </c>
      <c r="Q104" s="5" t="s">
        <v>192</v>
      </c>
    </row>
    <row r="105" spans="1:17" x14ac:dyDescent="0.2">
      <c r="A105" s="4">
        <v>5706</v>
      </c>
      <c r="B105" s="4">
        <v>5</v>
      </c>
      <c r="C105" s="5" t="s">
        <v>9</v>
      </c>
      <c r="D105" s="4">
        <v>57</v>
      </c>
      <c r="E105" s="5" t="s">
        <v>14</v>
      </c>
      <c r="F105" s="5" t="s">
        <v>25</v>
      </c>
      <c r="G105" s="5" t="s">
        <v>150</v>
      </c>
      <c r="H105" s="5" t="s">
        <v>5</v>
      </c>
      <c r="I105" s="5">
        <v>570602</v>
      </c>
      <c r="J105" s="4">
        <v>570602</v>
      </c>
      <c r="K105" s="5">
        <v>113.63434599999999</v>
      </c>
      <c r="L105" s="4">
        <v>984</v>
      </c>
      <c r="M105" s="4">
        <v>2439</v>
      </c>
      <c r="N105" s="5">
        <v>21.463581090000002</v>
      </c>
      <c r="O105" s="5">
        <v>90.429000849999994</v>
      </c>
      <c r="P105" s="5">
        <v>43.966849240000002</v>
      </c>
      <c r="Q105" s="5" t="s">
        <v>183</v>
      </c>
    </row>
    <row r="106" spans="1:17" x14ac:dyDescent="0.2">
      <c r="A106" s="4">
        <v>5706</v>
      </c>
      <c r="B106" s="4">
        <v>5</v>
      </c>
      <c r="C106" s="5" t="s">
        <v>9</v>
      </c>
      <c r="D106" s="4">
        <v>57</v>
      </c>
      <c r="E106" s="5" t="s">
        <v>14</v>
      </c>
      <c r="F106" s="5" t="s">
        <v>25</v>
      </c>
      <c r="G106" s="5" t="s">
        <v>94</v>
      </c>
      <c r="H106" s="5" t="s">
        <v>20</v>
      </c>
      <c r="I106" s="5">
        <v>570603</v>
      </c>
      <c r="J106" s="4">
        <v>570603</v>
      </c>
      <c r="K106" s="5">
        <v>15.86863327</v>
      </c>
      <c r="L106" s="4">
        <v>448</v>
      </c>
      <c r="M106" s="4">
        <v>1112</v>
      </c>
      <c r="N106" s="5">
        <v>70.075348079999998</v>
      </c>
      <c r="O106" s="5">
        <v>89.114501950000005</v>
      </c>
      <c r="P106" s="5">
        <v>93.169465009999996</v>
      </c>
      <c r="Q106" s="5" t="s">
        <v>183</v>
      </c>
    </row>
    <row r="107" spans="1:17" x14ac:dyDescent="0.2">
      <c r="A107" s="4">
        <v>5706</v>
      </c>
      <c r="B107" s="4">
        <v>5</v>
      </c>
      <c r="C107" s="5" t="s">
        <v>9</v>
      </c>
      <c r="D107" s="4">
        <v>57</v>
      </c>
      <c r="E107" s="5" t="s">
        <v>14</v>
      </c>
      <c r="F107" s="5" t="s">
        <v>25</v>
      </c>
      <c r="G107" s="5" t="s">
        <v>25</v>
      </c>
      <c r="H107" s="5" t="s">
        <v>20</v>
      </c>
      <c r="I107" s="5">
        <v>570601</v>
      </c>
      <c r="J107" s="4">
        <v>570601</v>
      </c>
      <c r="K107" s="5">
        <v>7.7373905199999999</v>
      </c>
      <c r="L107" s="4">
        <v>2750</v>
      </c>
      <c r="M107" s="4">
        <v>7129</v>
      </c>
      <c r="N107" s="5">
        <v>921.3700642</v>
      </c>
      <c r="O107" s="5">
        <v>88.34919739</v>
      </c>
      <c r="P107" s="5">
        <v>79.099404489999998</v>
      </c>
      <c r="Q107" s="5" t="s">
        <v>192</v>
      </c>
    </row>
    <row r="108" spans="1:17" x14ac:dyDescent="0.2">
      <c r="A108" s="4">
        <v>5706</v>
      </c>
      <c r="B108" s="4">
        <v>5</v>
      </c>
      <c r="C108" s="5" t="s">
        <v>9</v>
      </c>
      <c r="D108" s="4">
        <v>57</v>
      </c>
      <c r="E108" s="5" t="s">
        <v>14</v>
      </c>
      <c r="F108" s="5" t="s">
        <v>25</v>
      </c>
      <c r="G108" s="5" t="s">
        <v>219</v>
      </c>
      <c r="H108" s="5" t="s">
        <v>20</v>
      </c>
      <c r="I108" s="5">
        <v>570605</v>
      </c>
      <c r="J108" s="4">
        <v>570605</v>
      </c>
      <c r="K108" s="5">
        <v>12.753431320000001</v>
      </c>
      <c r="L108" s="4">
        <v>916</v>
      </c>
      <c r="M108" s="4">
        <v>2176</v>
      </c>
      <c r="N108" s="5">
        <v>170.62074870000001</v>
      </c>
      <c r="O108" s="5">
        <v>82.235496519999998</v>
      </c>
      <c r="P108" s="5">
        <v>92.464780129999994</v>
      </c>
      <c r="Q108" s="5" t="s">
        <v>192</v>
      </c>
    </row>
    <row r="109" spans="1:17" x14ac:dyDescent="0.2">
      <c r="A109" s="4">
        <v>5706</v>
      </c>
      <c r="B109" s="4">
        <v>5</v>
      </c>
      <c r="C109" s="5" t="s">
        <v>9</v>
      </c>
      <c r="D109" s="4">
        <v>57</v>
      </c>
      <c r="E109" s="5" t="s">
        <v>14</v>
      </c>
      <c r="F109" s="5" t="s">
        <v>25</v>
      </c>
      <c r="G109" s="5" t="s">
        <v>73</v>
      </c>
      <c r="H109" s="5" t="s">
        <v>5</v>
      </c>
      <c r="I109" s="5">
        <v>570606</v>
      </c>
      <c r="J109" s="4">
        <v>570606</v>
      </c>
      <c r="K109" s="5">
        <v>6.4591174100000002</v>
      </c>
      <c r="L109" s="4">
        <v>167</v>
      </c>
      <c r="M109" s="4">
        <v>367</v>
      </c>
      <c r="N109" s="5">
        <v>56.818908329999999</v>
      </c>
      <c r="O109" s="5">
        <v>88.022300720000004</v>
      </c>
      <c r="P109" s="5">
        <v>92.837384490000005</v>
      </c>
      <c r="Q109" s="5" t="s">
        <v>183</v>
      </c>
    </row>
    <row r="110" spans="1:17" x14ac:dyDescent="0.2">
      <c r="A110" s="4">
        <v>5706</v>
      </c>
      <c r="B110" s="4">
        <v>5</v>
      </c>
      <c r="C110" s="5" t="s">
        <v>9</v>
      </c>
      <c r="D110" s="4">
        <v>57</v>
      </c>
      <c r="E110" s="5" t="s">
        <v>14</v>
      </c>
      <c r="F110" s="5" t="s">
        <v>25</v>
      </c>
      <c r="G110" s="5" t="s">
        <v>220</v>
      </c>
      <c r="H110" s="5" t="s">
        <v>20</v>
      </c>
      <c r="I110" s="5">
        <v>570604</v>
      </c>
      <c r="J110" s="4">
        <v>570604</v>
      </c>
      <c r="K110" s="5">
        <v>9.2669048299999996</v>
      </c>
      <c r="L110" s="4">
        <v>740</v>
      </c>
      <c r="M110" s="4">
        <v>1707</v>
      </c>
      <c r="N110" s="5">
        <v>184.20389890000001</v>
      </c>
      <c r="O110" s="5">
        <v>78.726303099999996</v>
      </c>
      <c r="P110" s="5">
        <v>89.743354859999997</v>
      </c>
      <c r="Q110" s="5" t="s">
        <v>192</v>
      </c>
    </row>
    <row r="111" spans="1:17" x14ac:dyDescent="0.2">
      <c r="A111" s="4">
        <v>5103</v>
      </c>
      <c r="B111" s="4">
        <v>5</v>
      </c>
      <c r="C111" s="5" t="s">
        <v>9</v>
      </c>
      <c r="D111" s="4">
        <v>51</v>
      </c>
      <c r="E111" s="5" t="s">
        <v>9</v>
      </c>
      <c r="F111" s="5" t="s">
        <v>37</v>
      </c>
      <c r="G111" s="5" t="s">
        <v>37</v>
      </c>
      <c r="H111" s="5" t="s">
        <v>20</v>
      </c>
      <c r="I111" s="5">
        <v>510301</v>
      </c>
      <c r="J111" s="4">
        <v>510301</v>
      </c>
      <c r="K111" s="5">
        <v>11.869726180000001</v>
      </c>
      <c r="L111" s="4">
        <v>24760</v>
      </c>
      <c r="M111" s="4">
        <v>43029</v>
      </c>
      <c r="N111" s="5">
        <v>3625.1046860000001</v>
      </c>
      <c r="O111" s="5">
        <v>0</v>
      </c>
      <c r="P111" s="5">
        <v>27.212342329999998</v>
      </c>
      <c r="Q111" s="5" t="s">
        <v>205</v>
      </c>
    </row>
    <row r="112" spans="1:17" x14ac:dyDescent="0.2">
      <c r="A112" s="4">
        <v>5103</v>
      </c>
      <c r="B112" s="4">
        <v>5</v>
      </c>
      <c r="C112" s="5" t="s">
        <v>9</v>
      </c>
      <c r="D112" s="4">
        <v>51</v>
      </c>
      <c r="E112" s="5" t="s">
        <v>9</v>
      </c>
      <c r="F112" s="5" t="s">
        <v>37</v>
      </c>
      <c r="G112" s="5" t="s">
        <v>221</v>
      </c>
      <c r="H112" s="5" t="s">
        <v>20</v>
      </c>
      <c r="I112" s="5">
        <v>510302</v>
      </c>
      <c r="J112" s="4">
        <v>510302</v>
      </c>
      <c r="K112" s="5">
        <v>64.77705383</v>
      </c>
      <c r="L112" s="4">
        <v>1890</v>
      </c>
      <c r="M112" s="4">
        <v>4553</v>
      </c>
      <c r="N112" s="5">
        <v>70.287234920000003</v>
      </c>
      <c r="O112" s="5">
        <v>40.049499509999997</v>
      </c>
      <c r="P112" s="5">
        <v>71.92772463</v>
      </c>
      <c r="Q112" s="5" t="s">
        <v>204</v>
      </c>
    </row>
    <row r="113" spans="1:17" x14ac:dyDescent="0.2">
      <c r="A113" s="4">
        <v>5107</v>
      </c>
      <c r="B113" s="4">
        <v>5</v>
      </c>
      <c r="C113" s="5" t="s">
        <v>9</v>
      </c>
      <c r="D113" s="4">
        <v>51</v>
      </c>
      <c r="E113" s="5" t="s">
        <v>9</v>
      </c>
      <c r="F113" s="5" t="s">
        <v>32</v>
      </c>
      <c r="G113" s="5" t="s">
        <v>32</v>
      </c>
      <c r="H113" s="5" t="s">
        <v>20</v>
      </c>
      <c r="I113" s="5">
        <v>510701</v>
      </c>
      <c r="J113" s="4">
        <v>510701</v>
      </c>
      <c r="K113" s="5">
        <v>24.505901340000001</v>
      </c>
      <c r="L113" s="4">
        <v>15990</v>
      </c>
      <c r="M113" s="4">
        <v>28587</v>
      </c>
      <c r="N113" s="5">
        <v>1166.5353419999999</v>
      </c>
      <c r="O113" s="5">
        <v>63.575500490000003</v>
      </c>
      <c r="P113" s="5">
        <v>41.472289320000002</v>
      </c>
      <c r="Q113" s="5" t="s">
        <v>190</v>
      </c>
    </row>
    <row r="114" spans="1:17" x14ac:dyDescent="0.2">
      <c r="A114" s="4">
        <v>5107</v>
      </c>
      <c r="B114" s="4">
        <v>5</v>
      </c>
      <c r="C114" s="5" t="s">
        <v>9</v>
      </c>
      <c r="D114" s="4">
        <v>51</v>
      </c>
      <c r="E114" s="5" t="s">
        <v>9</v>
      </c>
      <c r="F114" s="5" t="s">
        <v>32</v>
      </c>
      <c r="G114" s="5" t="s">
        <v>66</v>
      </c>
      <c r="H114" s="5" t="s">
        <v>5</v>
      </c>
      <c r="I114" s="5">
        <v>510702</v>
      </c>
      <c r="J114" s="4">
        <v>510702</v>
      </c>
      <c r="K114" s="5">
        <v>62.09216309</v>
      </c>
      <c r="L114" s="4">
        <v>1304</v>
      </c>
      <c r="M114" s="4">
        <v>2122</v>
      </c>
      <c r="N114" s="5">
        <v>34.175005259999999</v>
      </c>
      <c r="O114" s="5">
        <v>49.400501249999998</v>
      </c>
      <c r="P114" s="5">
        <v>69.739852720000002</v>
      </c>
      <c r="Q114" s="5" t="s">
        <v>204</v>
      </c>
    </row>
    <row r="115" spans="1:17" x14ac:dyDescent="0.2">
      <c r="A115" s="4">
        <v>5107</v>
      </c>
      <c r="B115" s="4">
        <v>5</v>
      </c>
      <c r="C115" s="5" t="s">
        <v>9</v>
      </c>
      <c r="D115" s="4">
        <v>51</v>
      </c>
      <c r="E115" s="5" t="s">
        <v>9</v>
      </c>
      <c r="F115" s="5" t="s">
        <v>32</v>
      </c>
      <c r="G115" s="5" t="s">
        <v>222</v>
      </c>
      <c r="H115" s="5" t="s">
        <v>5</v>
      </c>
      <c r="I115" s="5">
        <v>510703</v>
      </c>
      <c r="J115" s="4">
        <v>510703</v>
      </c>
      <c r="K115" s="5">
        <v>59.564914700000003</v>
      </c>
      <c r="L115" s="4">
        <v>2172</v>
      </c>
      <c r="M115" s="4">
        <v>4514</v>
      </c>
      <c r="N115" s="5">
        <v>75.782866859999999</v>
      </c>
      <c r="O115" s="5">
        <v>43.430198670000003</v>
      </c>
      <c r="P115" s="5">
        <v>75.991730790000005</v>
      </c>
      <c r="Q115" s="5" t="s">
        <v>204</v>
      </c>
    </row>
    <row r="116" spans="1:17" x14ac:dyDescent="0.2">
      <c r="A116" s="4">
        <v>5501</v>
      </c>
      <c r="B116" s="4">
        <v>5</v>
      </c>
      <c r="C116" s="5" t="s">
        <v>9</v>
      </c>
      <c r="D116" s="4">
        <v>55</v>
      </c>
      <c r="E116" s="5" t="s">
        <v>3</v>
      </c>
      <c r="F116" s="5" t="s">
        <v>3</v>
      </c>
      <c r="G116" s="5" t="s">
        <v>223</v>
      </c>
      <c r="H116" s="5" t="s">
        <v>20</v>
      </c>
      <c r="I116" s="5">
        <v>550111</v>
      </c>
      <c r="J116" s="4">
        <v>550111</v>
      </c>
      <c r="K116" s="5">
        <v>30.26229477</v>
      </c>
      <c r="L116" s="4">
        <v>1037</v>
      </c>
      <c r="M116" s="4">
        <v>2661</v>
      </c>
      <c r="N116" s="5">
        <v>87.931203510000003</v>
      </c>
      <c r="O116" s="5">
        <v>56.117298130000002</v>
      </c>
      <c r="P116" s="5">
        <v>88.283730370000001</v>
      </c>
      <c r="Q116" s="5" t="s">
        <v>204</v>
      </c>
    </row>
    <row r="117" spans="1:17" x14ac:dyDescent="0.2">
      <c r="A117" s="4">
        <v>5501</v>
      </c>
      <c r="B117" s="4">
        <v>5</v>
      </c>
      <c r="C117" s="5" t="s">
        <v>9</v>
      </c>
      <c r="D117" s="4">
        <v>55</v>
      </c>
      <c r="E117" s="5" t="s">
        <v>3</v>
      </c>
      <c r="F117" s="5" t="s">
        <v>3</v>
      </c>
      <c r="G117" s="5" t="s">
        <v>151</v>
      </c>
      <c r="H117" s="5" t="s">
        <v>5</v>
      </c>
      <c r="I117" s="5">
        <v>550110</v>
      </c>
      <c r="J117" s="4">
        <v>550110</v>
      </c>
      <c r="K117" s="5">
        <v>51.267414090000003</v>
      </c>
      <c r="L117" s="4">
        <v>659</v>
      </c>
      <c r="M117" s="4">
        <v>1430</v>
      </c>
      <c r="N117" s="5">
        <v>27.892961360000001</v>
      </c>
      <c r="O117" s="5">
        <v>60.958801270000002</v>
      </c>
      <c r="P117" s="5">
        <v>89.213607839999995</v>
      </c>
      <c r="Q117" s="5" t="s">
        <v>183</v>
      </c>
    </row>
    <row r="118" spans="1:17" x14ac:dyDescent="0.2">
      <c r="A118" s="4">
        <v>5501</v>
      </c>
      <c r="B118" s="4">
        <v>5</v>
      </c>
      <c r="C118" s="5" t="s">
        <v>9</v>
      </c>
      <c r="D118" s="4">
        <v>55</v>
      </c>
      <c r="E118" s="5" t="s">
        <v>3</v>
      </c>
      <c r="F118" s="5" t="s">
        <v>3</v>
      </c>
      <c r="G118" s="5" t="s">
        <v>224</v>
      </c>
      <c r="H118" s="5" t="s">
        <v>20</v>
      </c>
      <c r="I118" s="5">
        <v>550104</v>
      </c>
      <c r="J118" s="4">
        <v>550104</v>
      </c>
      <c r="K118" s="5">
        <v>2.0327353499999998</v>
      </c>
      <c r="L118" s="4">
        <v>3315</v>
      </c>
      <c r="M118" s="4">
        <v>7895</v>
      </c>
      <c r="N118" s="5">
        <v>3883.9291109999999</v>
      </c>
      <c r="O118" s="5">
        <v>53.747501370000002</v>
      </c>
      <c r="P118" s="5">
        <v>23.532323649999999</v>
      </c>
      <c r="Q118" s="5" t="s">
        <v>205</v>
      </c>
    </row>
    <row r="119" spans="1:17" x14ac:dyDescent="0.2">
      <c r="A119" s="4">
        <v>5501</v>
      </c>
      <c r="B119" s="4">
        <v>5</v>
      </c>
      <c r="C119" s="5" t="s">
        <v>9</v>
      </c>
      <c r="D119" s="4">
        <v>55</v>
      </c>
      <c r="E119" s="5" t="s">
        <v>3</v>
      </c>
      <c r="F119" s="5" t="s">
        <v>3</v>
      </c>
      <c r="G119" s="5" t="s">
        <v>225</v>
      </c>
      <c r="H119" s="5" t="s">
        <v>20</v>
      </c>
      <c r="I119" s="5">
        <v>550105</v>
      </c>
      <c r="J119" s="4">
        <v>550105</v>
      </c>
      <c r="K119" s="5">
        <v>10.67321491</v>
      </c>
      <c r="L119" s="4">
        <v>5183</v>
      </c>
      <c r="M119" s="4">
        <v>13642</v>
      </c>
      <c r="N119" s="5">
        <v>1278.1528450000001</v>
      </c>
      <c r="O119" s="5">
        <v>50.719200129999997</v>
      </c>
      <c r="P119" s="5">
        <v>69.862149430000002</v>
      </c>
      <c r="Q119" s="5" t="s">
        <v>192</v>
      </c>
    </row>
    <row r="120" spans="1:17" x14ac:dyDescent="0.2">
      <c r="A120" s="4">
        <v>5501</v>
      </c>
      <c r="B120" s="4">
        <v>5</v>
      </c>
      <c r="C120" s="5" t="s">
        <v>9</v>
      </c>
      <c r="D120" s="4">
        <v>55</v>
      </c>
      <c r="E120" s="5" t="s">
        <v>3</v>
      </c>
      <c r="F120" s="5" t="s">
        <v>3</v>
      </c>
      <c r="G120" s="5" t="s">
        <v>132</v>
      </c>
      <c r="H120" s="5" t="s">
        <v>5</v>
      </c>
      <c r="I120" s="5">
        <v>550106</v>
      </c>
      <c r="J120" s="4">
        <v>550106</v>
      </c>
      <c r="K120" s="5">
        <v>66.308334349999996</v>
      </c>
      <c r="L120" s="4">
        <v>1707</v>
      </c>
      <c r="M120" s="4">
        <v>4731</v>
      </c>
      <c r="N120" s="5">
        <v>71.348497080000001</v>
      </c>
      <c r="O120" s="5">
        <v>54.228199009999997</v>
      </c>
      <c r="P120" s="5">
        <v>69.768007800000007</v>
      </c>
      <c r="Q120" s="5" t="s">
        <v>204</v>
      </c>
    </row>
    <row r="121" spans="1:17" x14ac:dyDescent="0.2">
      <c r="A121" s="4">
        <v>5501</v>
      </c>
      <c r="B121" s="4">
        <v>5</v>
      </c>
      <c r="C121" s="5" t="s">
        <v>9</v>
      </c>
      <c r="D121" s="4">
        <v>55</v>
      </c>
      <c r="E121" s="5" t="s">
        <v>3</v>
      </c>
      <c r="F121" s="5" t="s">
        <v>3</v>
      </c>
      <c r="G121" s="5" t="s">
        <v>226</v>
      </c>
      <c r="H121" s="5" t="s">
        <v>5</v>
      </c>
      <c r="I121" s="5">
        <v>550109</v>
      </c>
      <c r="J121" s="4">
        <v>550109</v>
      </c>
      <c r="K121" s="5">
        <v>47.791336059999999</v>
      </c>
      <c r="L121" s="4">
        <v>766</v>
      </c>
      <c r="M121" s="4">
        <v>1595</v>
      </c>
      <c r="N121" s="5">
        <v>33.374250050000001</v>
      </c>
      <c r="O121" s="5">
        <v>47.671501159999998</v>
      </c>
      <c r="P121" s="5">
        <v>85.216967019999998</v>
      </c>
      <c r="Q121" s="5" t="s">
        <v>204</v>
      </c>
    </row>
    <row r="122" spans="1:17" x14ac:dyDescent="0.2">
      <c r="A122" s="4">
        <v>5501</v>
      </c>
      <c r="B122" s="4">
        <v>5</v>
      </c>
      <c r="C122" s="5" t="s">
        <v>9</v>
      </c>
      <c r="D122" s="4">
        <v>55</v>
      </c>
      <c r="E122" s="5" t="s">
        <v>3</v>
      </c>
      <c r="F122" s="5" t="s">
        <v>3</v>
      </c>
      <c r="G122" s="5" t="s">
        <v>227</v>
      </c>
      <c r="H122" s="5" t="s">
        <v>20</v>
      </c>
      <c r="I122" s="5">
        <v>550103</v>
      </c>
      <c r="J122" s="4">
        <v>550103</v>
      </c>
      <c r="K122" s="5">
        <v>1.6851179599999999</v>
      </c>
      <c r="L122" s="4">
        <v>2415</v>
      </c>
      <c r="M122" s="4">
        <v>6964</v>
      </c>
      <c r="N122" s="5">
        <v>4132.6483760000001</v>
      </c>
      <c r="O122" s="5">
        <v>54.367500309999997</v>
      </c>
      <c r="P122" s="5">
        <v>6.47221826</v>
      </c>
      <c r="Q122" s="5" t="s">
        <v>205</v>
      </c>
    </row>
    <row r="123" spans="1:17" x14ac:dyDescent="0.2">
      <c r="A123" s="4">
        <v>5501</v>
      </c>
      <c r="B123" s="4">
        <v>5</v>
      </c>
      <c r="C123" s="5" t="s">
        <v>9</v>
      </c>
      <c r="D123" s="4">
        <v>55</v>
      </c>
      <c r="E123" s="5" t="s">
        <v>3</v>
      </c>
      <c r="F123" s="5" t="s">
        <v>3</v>
      </c>
      <c r="G123" s="5" t="s">
        <v>228</v>
      </c>
      <c r="H123" s="5" t="s">
        <v>34</v>
      </c>
      <c r="I123" s="5">
        <v>550101</v>
      </c>
      <c r="J123" s="4">
        <v>550101</v>
      </c>
      <c r="K123" s="5">
        <v>0.81264102000000005</v>
      </c>
      <c r="L123" s="4">
        <v>913</v>
      </c>
      <c r="M123" s="4">
        <v>1932</v>
      </c>
      <c r="N123" s="5">
        <v>2377.4335190000002</v>
      </c>
      <c r="O123" s="5">
        <v>51.443801880000002</v>
      </c>
      <c r="P123" s="5">
        <v>0</v>
      </c>
      <c r="Q123" s="5" t="s">
        <v>205</v>
      </c>
    </row>
    <row r="124" spans="1:17" x14ac:dyDescent="0.2">
      <c r="A124" s="4">
        <v>5501</v>
      </c>
      <c r="B124" s="4">
        <v>5</v>
      </c>
      <c r="C124" s="5" t="s">
        <v>9</v>
      </c>
      <c r="D124" s="4">
        <v>55</v>
      </c>
      <c r="E124" s="5" t="s">
        <v>3</v>
      </c>
      <c r="F124" s="5" t="s">
        <v>3</v>
      </c>
      <c r="G124" s="5" t="s">
        <v>229</v>
      </c>
      <c r="H124" s="5" t="s">
        <v>34</v>
      </c>
      <c r="I124" s="5">
        <v>550112</v>
      </c>
      <c r="J124" s="4">
        <v>550112</v>
      </c>
      <c r="K124" s="5">
        <v>0.78089547000000004</v>
      </c>
      <c r="L124" s="4">
        <v>2164</v>
      </c>
      <c r="M124" s="4">
        <v>4914</v>
      </c>
      <c r="N124" s="5">
        <v>6292.7756520000003</v>
      </c>
      <c r="O124" s="5">
        <v>50.174301149999998</v>
      </c>
      <c r="P124" s="5">
        <v>13.313751440000001</v>
      </c>
      <c r="Q124" s="5" t="s">
        <v>205</v>
      </c>
    </row>
    <row r="125" spans="1:17" x14ac:dyDescent="0.2">
      <c r="A125" s="4">
        <v>5501</v>
      </c>
      <c r="B125" s="4">
        <v>5</v>
      </c>
      <c r="C125" s="5" t="s">
        <v>9</v>
      </c>
      <c r="D125" s="4">
        <v>55</v>
      </c>
      <c r="E125" s="5" t="s">
        <v>3</v>
      </c>
      <c r="F125" s="5" t="s">
        <v>3</v>
      </c>
      <c r="G125" s="5" t="s">
        <v>230</v>
      </c>
      <c r="H125" s="5" t="s">
        <v>20</v>
      </c>
      <c r="I125" s="5">
        <v>550108</v>
      </c>
      <c r="J125" s="4">
        <v>550108</v>
      </c>
      <c r="K125" s="5">
        <v>21.9552002</v>
      </c>
      <c r="L125" s="4">
        <v>5589</v>
      </c>
      <c r="M125" s="4">
        <v>14787</v>
      </c>
      <c r="N125" s="5">
        <v>673.50786440000002</v>
      </c>
      <c r="O125" s="5">
        <v>51.327301030000001</v>
      </c>
      <c r="P125" s="5">
        <v>83.394394869999999</v>
      </c>
      <c r="Q125" s="5" t="s">
        <v>192</v>
      </c>
    </row>
    <row r="126" spans="1:17" x14ac:dyDescent="0.2">
      <c r="A126" s="4">
        <v>5501</v>
      </c>
      <c r="B126" s="4">
        <v>5</v>
      </c>
      <c r="C126" s="5" t="s">
        <v>9</v>
      </c>
      <c r="D126" s="4">
        <v>55</v>
      </c>
      <c r="E126" s="5" t="s">
        <v>3</v>
      </c>
      <c r="F126" s="5" t="s">
        <v>3</v>
      </c>
      <c r="G126" s="5" t="s">
        <v>105</v>
      </c>
      <c r="H126" s="5" t="s">
        <v>20</v>
      </c>
      <c r="I126" s="5">
        <v>550107</v>
      </c>
      <c r="J126" s="4">
        <v>550107</v>
      </c>
      <c r="K126" s="5">
        <v>54.00783157</v>
      </c>
      <c r="L126" s="4">
        <v>1920</v>
      </c>
      <c r="M126" s="4">
        <v>5299</v>
      </c>
      <c r="N126" s="5">
        <v>98.115400039999997</v>
      </c>
      <c r="O126" s="5">
        <v>62.054798130000002</v>
      </c>
      <c r="P126" s="5">
        <v>67.980786539999997</v>
      </c>
      <c r="Q126" s="5" t="s">
        <v>192</v>
      </c>
    </row>
    <row r="127" spans="1:17" x14ac:dyDescent="0.2">
      <c r="A127" s="4">
        <v>5501</v>
      </c>
      <c r="B127" s="4">
        <v>5</v>
      </c>
      <c r="C127" s="5" t="s">
        <v>9</v>
      </c>
      <c r="D127" s="4">
        <v>55</v>
      </c>
      <c r="E127" s="5" t="s">
        <v>3</v>
      </c>
      <c r="F127" s="5" t="s">
        <v>3</v>
      </c>
      <c r="G127" s="5" t="s">
        <v>106</v>
      </c>
      <c r="H127" s="5" t="s">
        <v>5</v>
      </c>
      <c r="I127" s="5">
        <v>550113</v>
      </c>
      <c r="J127" s="4">
        <v>550113</v>
      </c>
      <c r="K127" s="5">
        <v>10.460256579999999</v>
      </c>
      <c r="L127" s="4">
        <v>202</v>
      </c>
      <c r="M127" s="4">
        <v>588</v>
      </c>
      <c r="N127" s="5">
        <v>56.212770259999999</v>
      </c>
      <c r="O127" s="5">
        <v>48.094799039999998</v>
      </c>
      <c r="P127" s="5">
        <v>86.771566129999997</v>
      </c>
      <c r="Q127" s="5" t="s">
        <v>204</v>
      </c>
    </row>
    <row r="128" spans="1:17" x14ac:dyDescent="0.2">
      <c r="A128" s="4">
        <v>5501</v>
      </c>
      <c r="B128" s="4">
        <v>5</v>
      </c>
      <c r="C128" s="5" t="s">
        <v>9</v>
      </c>
      <c r="D128" s="4">
        <v>55</v>
      </c>
      <c r="E128" s="5" t="s">
        <v>3</v>
      </c>
      <c r="F128" s="5" t="s">
        <v>3</v>
      </c>
      <c r="G128" s="5" t="s">
        <v>231</v>
      </c>
      <c r="H128" s="5" t="s">
        <v>20</v>
      </c>
      <c r="I128" s="5">
        <v>550102</v>
      </c>
      <c r="J128" s="4">
        <v>550102</v>
      </c>
      <c r="K128" s="5">
        <v>3.52863741</v>
      </c>
      <c r="L128" s="4">
        <v>11108</v>
      </c>
      <c r="M128" s="4">
        <v>29574</v>
      </c>
      <c r="N128" s="5">
        <v>8381.1388260000003</v>
      </c>
      <c r="O128" s="5">
        <v>54.353698729999998</v>
      </c>
      <c r="P128" s="5">
        <v>3.3424513710000001</v>
      </c>
      <c r="Q128" s="5" t="s">
        <v>205</v>
      </c>
    </row>
    <row r="129" spans="1:17" x14ac:dyDescent="0.2">
      <c r="A129" s="4">
        <v>5503</v>
      </c>
      <c r="B129" s="4">
        <v>5</v>
      </c>
      <c r="C129" s="5" t="s">
        <v>9</v>
      </c>
      <c r="D129" s="4">
        <v>55</v>
      </c>
      <c r="E129" s="5" t="s">
        <v>3</v>
      </c>
      <c r="F129" s="5" t="s">
        <v>36</v>
      </c>
      <c r="G129" s="5" t="s">
        <v>232</v>
      </c>
      <c r="H129" s="5" t="s">
        <v>20</v>
      </c>
      <c r="I129" s="5">
        <v>550304</v>
      </c>
      <c r="J129" s="4">
        <v>550304</v>
      </c>
      <c r="K129" s="5">
        <v>71.694015500000006</v>
      </c>
      <c r="L129" s="4">
        <v>916</v>
      </c>
      <c r="M129" s="4">
        <v>2497</v>
      </c>
      <c r="N129" s="5">
        <v>34.828569479999999</v>
      </c>
      <c r="O129" s="5">
        <v>70.295501709999996</v>
      </c>
      <c r="P129" s="5">
        <v>83.125433380000004</v>
      </c>
      <c r="Q129" s="5" t="s">
        <v>183</v>
      </c>
    </row>
    <row r="130" spans="1:17" x14ac:dyDescent="0.2">
      <c r="A130" s="4">
        <v>5503</v>
      </c>
      <c r="B130" s="4">
        <v>5</v>
      </c>
      <c r="C130" s="5" t="s">
        <v>9</v>
      </c>
      <c r="D130" s="4">
        <v>55</v>
      </c>
      <c r="E130" s="5" t="s">
        <v>3</v>
      </c>
      <c r="F130" s="5" t="s">
        <v>36</v>
      </c>
      <c r="G130" s="5" t="s">
        <v>152</v>
      </c>
      <c r="H130" s="5" t="s">
        <v>20</v>
      </c>
      <c r="I130" s="5">
        <v>550301</v>
      </c>
      <c r="J130" s="4">
        <v>550301</v>
      </c>
      <c r="K130" s="5">
        <v>6.0854973799999996</v>
      </c>
      <c r="L130" s="4">
        <v>1321</v>
      </c>
      <c r="M130" s="4">
        <v>3833</v>
      </c>
      <c r="N130" s="5">
        <v>629.85812999999996</v>
      </c>
      <c r="O130" s="5">
        <v>64.086196900000004</v>
      </c>
      <c r="P130" s="5">
        <v>71.770656860000003</v>
      </c>
      <c r="Q130" s="5" t="s">
        <v>192</v>
      </c>
    </row>
    <row r="131" spans="1:17" x14ac:dyDescent="0.2">
      <c r="A131" s="4">
        <v>5503</v>
      </c>
      <c r="B131" s="4">
        <v>5</v>
      </c>
      <c r="C131" s="5" t="s">
        <v>9</v>
      </c>
      <c r="D131" s="4">
        <v>55</v>
      </c>
      <c r="E131" s="5" t="s">
        <v>3</v>
      </c>
      <c r="F131" s="5" t="s">
        <v>36</v>
      </c>
      <c r="G131" s="5" t="s">
        <v>17</v>
      </c>
      <c r="H131" s="5" t="s">
        <v>20</v>
      </c>
      <c r="I131" s="5">
        <v>550302</v>
      </c>
      <c r="J131" s="4">
        <v>550302</v>
      </c>
      <c r="K131" s="5">
        <v>8.47738075</v>
      </c>
      <c r="L131" s="4">
        <v>1611</v>
      </c>
      <c r="M131" s="4">
        <v>4437</v>
      </c>
      <c r="N131" s="5">
        <v>523.39279439999996</v>
      </c>
      <c r="O131" s="5">
        <v>66.353996280000004</v>
      </c>
      <c r="P131" s="5">
        <v>73.317975279999999</v>
      </c>
      <c r="Q131" s="5" t="s">
        <v>192</v>
      </c>
    </row>
    <row r="132" spans="1:17" x14ac:dyDescent="0.2">
      <c r="A132" s="4">
        <v>5503</v>
      </c>
      <c r="B132" s="4">
        <v>5</v>
      </c>
      <c r="C132" s="5" t="s">
        <v>9</v>
      </c>
      <c r="D132" s="4">
        <v>55</v>
      </c>
      <c r="E132" s="5" t="s">
        <v>3</v>
      </c>
      <c r="F132" s="5" t="s">
        <v>36</v>
      </c>
      <c r="G132" s="5" t="s">
        <v>233</v>
      </c>
      <c r="H132" s="5" t="s">
        <v>20</v>
      </c>
      <c r="I132" s="5">
        <v>550303</v>
      </c>
      <c r="J132" s="4">
        <v>550303</v>
      </c>
      <c r="K132" s="5">
        <v>16.48510551</v>
      </c>
      <c r="L132" s="4">
        <v>1120</v>
      </c>
      <c r="M132" s="4">
        <v>2902</v>
      </c>
      <c r="N132" s="5">
        <v>176.03769650000001</v>
      </c>
      <c r="O132" s="5">
        <v>68.300498959999999</v>
      </c>
      <c r="P132" s="5">
        <v>74.713588430000001</v>
      </c>
      <c r="Q132" s="5" t="s">
        <v>192</v>
      </c>
    </row>
    <row r="133" spans="1:17" x14ac:dyDescent="0.2">
      <c r="A133" s="4">
        <v>5503</v>
      </c>
      <c r="B133" s="4">
        <v>5</v>
      </c>
      <c r="C133" s="5" t="s">
        <v>9</v>
      </c>
      <c r="D133" s="4">
        <v>55</v>
      </c>
      <c r="E133" s="5" t="s">
        <v>3</v>
      </c>
      <c r="F133" s="5" t="s">
        <v>36</v>
      </c>
      <c r="G133" s="5" t="s">
        <v>153</v>
      </c>
      <c r="H133" s="5" t="s">
        <v>20</v>
      </c>
      <c r="I133" s="5">
        <v>550305</v>
      </c>
      <c r="J133" s="4">
        <v>550305</v>
      </c>
      <c r="K133" s="5">
        <v>166.2152557</v>
      </c>
      <c r="L133" s="4">
        <v>2285</v>
      </c>
      <c r="M133" s="4">
        <v>5310</v>
      </c>
      <c r="N133" s="5">
        <v>31.946526070000001</v>
      </c>
      <c r="O133" s="5">
        <v>69.419296259999996</v>
      </c>
      <c r="P133" s="5">
        <v>82.48454615</v>
      </c>
      <c r="Q133" s="5" t="s">
        <v>192</v>
      </c>
    </row>
    <row r="134" spans="1:17" x14ac:dyDescent="0.2">
      <c r="A134" s="4">
        <v>5803</v>
      </c>
      <c r="B134" s="4">
        <v>5</v>
      </c>
      <c r="C134" s="5" t="s">
        <v>9</v>
      </c>
      <c r="D134" s="4">
        <v>58</v>
      </c>
      <c r="E134" s="5" t="s">
        <v>7</v>
      </c>
      <c r="F134" s="5" t="s">
        <v>27</v>
      </c>
      <c r="G134" s="5" t="s">
        <v>154</v>
      </c>
      <c r="H134" s="5" t="s">
        <v>20</v>
      </c>
      <c r="I134" s="5">
        <v>580302</v>
      </c>
      <c r="J134" s="4">
        <v>580302</v>
      </c>
      <c r="K134" s="5">
        <v>59.903579710000002</v>
      </c>
      <c r="L134" s="4">
        <v>4605</v>
      </c>
      <c r="M134" s="4">
        <v>9159</v>
      </c>
      <c r="N134" s="5">
        <v>152.89570409999999</v>
      </c>
      <c r="O134" s="5">
        <v>57.717700960000002</v>
      </c>
      <c r="P134" s="5">
        <v>77.817485559999994</v>
      </c>
      <c r="Q134" s="5" t="s">
        <v>192</v>
      </c>
    </row>
    <row r="135" spans="1:17" x14ac:dyDescent="0.2">
      <c r="A135" s="4">
        <v>5803</v>
      </c>
      <c r="B135" s="4">
        <v>5</v>
      </c>
      <c r="C135" s="5" t="s">
        <v>9</v>
      </c>
      <c r="D135" s="4">
        <v>58</v>
      </c>
      <c r="E135" s="5" t="s">
        <v>7</v>
      </c>
      <c r="F135" s="5" t="s">
        <v>27</v>
      </c>
      <c r="G135" s="5" t="s">
        <v>27</v>
      </c>
      <c r="H135" s="5" t="s">
        <v>20</v>
      </c>
      <c r="I135" s="5">
        <v>580301</v>
      </c>
      <c r="J135" s="4">
        <v>580301</v>
      </c>
      <c r="K135" s="5">
        <v>13.62977409</v>
      </c>
      <c r="L135" s="4">
        <v>2184</v>
      </c>
      <c r="M135" s="4">
        <v>4279</v>
      </c>
      <c r="N135" s="5">
        <v>313.94504210000002</v>
      </c>
      <c r="O135" s="5">
        <v>52.526000979999999</v>
      </c>
      <c r="P135" s="5">
        <v>71.224242290000007</v>
      </c>
      <c r="Q135" s="5" t="s">
        <v>192</v>
      </c>
    </row>
    <row r="136" spans="1:17" x14ac:dyDescent="0.2">
      <c r="A136" s="4">
        <v>5803</v>
      </c>
      <c r="B136" s="4">
        <v>5</v>
      </c>
      <c r="C136" s="5" t="s">
        <v>9</v>
      </c>
      <c r="D136" s="4">
        <v>58</v>
      </c>
      <c r="E136" s="5" t="s">
        <v>7</v>
      </c>
      <c r="F136" s="5" t="s">
        <v>27</v>
      </c>
      <c r="G136" s="5" t="s">
        <v>137</v>
      </c>
      <c r="H136" s="5" t="s">
        <v>5</v>
      </c>
      <c r="I136" s="5">
        <v>580303</v>
      </c>
      <c r="J136" s="4">
        <v>580303</v>
      </c>
      <c r="K136" s="5">
        <v>53.479495999999997</v>
      </c>
      <c r="L136" s="4">
        <v>1352</v>
      </c>
      <c r="M136" s="4">
        <v>2147</v>
      </c>
      <c r="N136" s="5">
        <v>40.146227260000003</v>
      </c>
      <c r="O136" s="5">
        <v>73.892196659999996</v>
      </c>
      <c r="P136" s="5">
        <v>90.533934630000005</v>
      </c>
      <c r="Q136" s="5" t="s">
        <v>183</v>
      </c>
    </row>
    <row r="137" spans="1:17" x14ac:dyDescent="0.2">
      <c r="A137" s="4">
        <v>5803</v>
      </c>
      <c r="B137" s="4">
        <v>5</v>
      </c>
      <c r="C137" s="5" t="s">
        <v>9</v>
      </c>
      <c r="D137" s="4">
        <v>58</v>
      </c>
      <c r="E137" s="5" t="s">
        <v>7</v>
      </c>
      <c r="F137" s="5" t="s">
        <v>27</v>
      </c>
      <c r="G137" s="5" t="s">
        <v>139</v>
      </c>
      <c r="H137" s="5" t="s">
        <v>5</v>
      </c>
      <c r="I137" s="5">
        <v>580304</v>
      </c>
      <c r="J137" s="4">
        <v>580304</v>
      </c>
      <c r="K137" s="5">
        <v>32.52131653</v>
      </c>
      <c r="L137" s="4">
        <v>467</v>
      </c>
      <c r="M137" s="4">
        <v>554</v>
      </c>
      <c r="N137" s="5">
        <v>17.03498072</v>
      </c>
      <c r="O137" s="5">
        <v>52.623298650000002</v>
      </c>
      <c r="P137" s="5">
        <v>83.321515379999994</v>
      </c>
      <c r="Q137" s="5" t="s">
        <v>204</v>
      </c>
    </row>
    <row r="138" spans="1:17" x14ac:dyDescent="0.2">
      <c r="A138" s="4">
        <v>5803</v>
      </c>
      <c r="B138" s="4">
        <v>5</v>
      </c>
      <c r="C138" s="5" t="s">
        <v>9</v>
      </c>
      <c r="D138" s="4">
        <v>58</v>
      </c>
      <c r="E138" s="5" t="s">
        <v>7</v>
      </c>
      <c r="F138" s="5" t="s">
        <v>27</v>
      </c>
      <c r="G138" s="5" t="s">
        <v>138</v>
      </c>
      <c r="H138" s="5" t="s">
        <v>5</v>
      </c>
      <c r="I138" s="5">
        <v>580305</v>
      </c>
      <c r="J138" s="4">
        <v>580305</v>
      </c>
      <c r="K138" s="5">
        <v>71.714012150000002</v>
      </c>
      <c r="L138" s="4">
        <v>1408</v>
      </c>
      <c r="M138" s="4">
        <v>2279</v>
      </c>
      <c r="N138" s="5">
        <v>31.779005690000002</v>
      </c>
      <c r="O138" s="5">
        <v>63.397998809999997</v>
      </c>
      <c r="P138" s="5">
        <v>69.665199380000004</v>
      </c>
      <c r="Q138" s="5" t="s">
        <v>183</v>
      </c>
    </row>
    <row r="139" spans="1:17" x14ac:dyDescent="0.2">
      <c r="A139" s="4">
        <v>5302</v>
      </c>
      <c r="B139" s="4">
        <v>5</v>
      </c>
      <c r="C139" s="5" t="s">
        <v>9</v>
      </c>
      <c r="D139" s="4">
        <v>53</v>
      </c>
      <c r="E139" s="5" t="s">
        <v>21</v>
      </c>
      <c r="F139" s="5" t="s">
        <v>33</v>
      </c>
      <c r="G139" s="5" t="s">
        <v>131</v>
      </c>
      <c r="H139" s="5" t="s">
        <v>20</v>
      </c>
      <c r="I139" s="5">
        <v>530201</v>
      </c>
      <c r="J139" s="4">
        <v>530201</v>
      </c>
      <c r="K139" s="5">
        <v>10.82903194</v>
      </c>
      <c r="L139" s="4">
        <v>836</v>
      </c>
      <c r="M139" s="4">
        <v>2150</v>
      </c>
      <c r="N139" s="5">
        <v>198.54036930000001</v>
      </c>
      <c r="O139" s="5">
        <v>66.101799009999993</v>
      </c>
      <c r="P139" s="5">
        <v>89.145713610000001</v>
      </c>
      <c r="Q139" s="5" t="s">
        <v>192</v>
      </c>
    </row>
    <row r="140" spans="1:17" x14ac:dyDescent="0.2">
      <c r="A140" s="4">
        <v>5302</v>
      </c>
      <c r="B140" s="4">
        <v>5</v>
      </c>
      <c r="C140" s="5" t="s">
        <v>9</v>
      </c>
      <c r="D140" s="4">
        <v>53</v>
      </c>
      <c r="E140" s="5" t="s">
        <v>21</v>
      </c>
      <c r="F140" s="5" t="s">
        <v>33</v>
      </c>
      <c r="G140" s="5" t="s">
        <v>133</v>
      </c>
      <c r="H140" s="5" t="s">
        <v>20</v>
      </c>
      <c r="I140" s="5">
        <v>530202</v>
      </c>
      <c r="J140" s="4">
        <v>530202</v>
      </c>
      <c r="K140" s="5">
        <v>7.2101764700000004</v>
      </c>
      <c r="L140" s="4">
        <v>1495</v>
      </c>
      <c r="M140" s="4">
        <v>4021</v>
      </c>
      <c r="N140" s="5">
        <v>557.68399239999997</v>
      </c>
      <c r="O140" s="5">
        <v>64.819702149999998</v>
      </c>
      <c r="P140" s="5">
        <v>86.721598630000003</v>
      </c>
      <c r="Q140" s="5" t="s">
        <v>192</v>
      </c>
    </row>
    <row r="141" spans="1:17" x14ac:dyDescent="0.2">
      <c r="A141" s="4">
        <v>5302</v>
      </c>
      <c r="B141" s="4">
        <v>5</v>
      </c>
      <c r="C141" s="5" t="s">
        <v>9</v>
      </c>
      <c r="D141" s="4">
        <v>53</v>
      </c>
      <c r="E141" s="5" t="s">
        <v>21</v>
      </c>
      <c r="F141" s="5" t="s">
        <v>33</v>
      </c>
      <c r="G141" s="5" t="s">
        <v>72</v>
      </c>
      <c r="H141" s="5" t="s">
        <v>20</v>
      </c>
      <c r="I141" s="5">
        <v>530203</v>
      </c>
      <c r="J141" s="4">
        <v>530203</v>
      </c>
      <c r="K141" s="5">
        <v>282.57879639999999</v>
      </c>
      <c r="L141" s="4">
        <v>856</v>
      </c>
      <c r="M141" s="4">
        <v>2374</v>
      </c>
      <c r="N141" s="5">
        <v>8.4011965170000007</v>
      </c>
      <c r="O141" s="5">
        <v>64.279197690000004</v>
      </c>
      <c r="P141" s="5">
        <v>60.111133559999999</v>
      </c>
      <c r="Q141" s="5" t="s">
        <v>183</v>
      </c>
    </row>
    <row r="142" spans="1:17" x14ac:dyDescent="0.2">
      <c r="A142" s="4">
        <v>5302</v>
      </c>
      <c r="B142" s="4">
        <v>5</v>
      </c>
      <c r="C142" s="5" t="s">
        <v>9</v>
      </c>
      <c r="D142" s="4">
        <v>53</v>
      </c>
      <c r="E142" s="5" t="s">
        <v>21</v>
      </c>
      <c r="F142" s="5" t="s">
        <v>33</v>
      </c>
      <c r="G142" s="5" t="s">
        <v>75</v>
      </c>
      <c r="H142" s="5" t="s">
        <v>20</v>
      </c>
      <c r="I142" s="5">
        <v>530204</v>
      </c>
      <c r="J142" s="4">
        <v>530204</v>
      </c>
      <c r="K142" s="5">
        <v>16.2265625</v>
      </c>
      <c r="L142" s="4">
        <v>2082</v>
      </c>
      <c r="M142" s="4">
        <v>5664</v>
      </c>
      <c r="N142" s="5">
        <v>349.0572942</v>
      </c>
      <c r="O142" s="5">
        <v>65.550498959999999</v>
      </c>
      <c r="P142" s="5">
        <v>72.724281719999993</v>
      </c>
      <c r="Q142" s="5" t="s">
        <v>192</v>
      </c>
    </row>
    <row r="143" spans="1:17" x14ac:dyDescent="0.2">
      <c r="A143" s="4">
        <v>5302</v>
      </c>
      <c r="B143" s="4">
        <v>5</v>
      </c>
      <c r="C143" s="5" t="s">
        <v>9</v>
      </c>
      <c r="D143" s="4">
        <v>53</v>
      </c>
      <c r="E143" s="5" t="s">
        <v>21</v>
      </c>
      <c r="F143" s="5" t="s">
        <v>33</v>
      </c>
      <c r="G143" s="5" t="s">
        <v>155</v>
      </c>
      <c r="H143" s="5" t="s">
        <v>20</v>
      </c>
      <c r="I143" s="5">
        <v>530205</v>
      </c>
      <c r="J143" s="4">
        <v>530205</v>
      </c>
      <c r="K143" s="5">
        <v>5.2498917599999997</v>
      </c>
      <c r="L143" s="4">
        <v>891</v>
      </c>
      <c r="M143" s="4">
        <v>2271</v>
      </c>
      <c r="N143" s="5">
        <v>432.58034709999998</v>
      </c>
      <c r="O143" s="5">
        <v>63.990200039999998</v>
      </c>
      <c r="P143" s="5">
        <v>92.244443230000002</v>
      </c>
      <c r="Q143" s="5" t="s">
        <v>192</v>
      </c>
    </row>
    <row r="144" spans="1:17" x14ac:dyDescent="0.2">
      <c r="A144" s="4">
        <v>5303</v>
      </c>
      <c r="B144" s="4">
        <v>5</v>
      </c>
      <c r="C144" s="5" t="s">
        <v>9</v>
      </c>
      <c r="D144" s="4">
        <v>53</v>
      </c>
      <c r="E144" s="5" t="s">
        <v>21</v>
      </c>
      <c r="F144" s="5" t="s">
        <v>26</v>
      </c>
      <c r="G144" s="5" t="s">
        <v>234</v>
      </c>
      <c r="H144" s="5" t="s">
        <v>20</v>
      </c>
      <c r="I144" s="5">
        <v>530301</v>
      </c>
      <c r="J144" s="4">
        <v>530301</v>
      </c>
      <c r="K144" s="5">
        <v>34.232894899999998</v>
      </c>
      <c r="L144" s="4">
        <v>935</v>
      </c>
      <c r="M144" s="4">
        <v>2280</v>
      </c>
      <c r="N144" s="5">
        <v>66.602605670000003</v>
      </c>
      <c r="O144" s="5">
        <v>68.68470001</v>
      </c>
      <c r="P144" s="5">
        <v>55.220407250000001</v>
      </c>
      <c r="Q144" s="5" t="s">
        <v>183</v>
      </c>
    </row>
    <row r="145" spans="1:17" x14ac:dyDescent="0.2">
      <c r="A145" s="4">
        <v>5303</v>
      </c>
      <c r="B145" s="4">
        <v>5</v>
      </c>
      <c r="C145" s="5" t="s">
        <v>9</v>
      </c>
      <c r="D145" s="4">
        <v>53</v>
      </c>
      <c r="E145" s="5" t="s">
        <v>21</v>
      </c>
      <c r="F145" s="5" t="s">
        <v>26</v>
      </c>
      <c r="G145" s="5" t="s">
        <v>76</v>
      </c>
      <c r="H145" s="5" t="s">
        <v>20</v>
      </c>
      <c r="I145" s="5">
        <v>530302</v>
      </c>
      <c r="J145" s="4">
        <v>530302</v>
      </c>
      <c r="K145" s="5">
        <v>5.6290559800000004</v>
      </c>
      <c r="L145" s="4">
        <v>991</v>
      </c>
      <c r="M145" s="4">
        <v>2914</v>
      </c>
      <c r="N145" s="5">
        <v>517.67117089999999</v>
      </c>
      <c r="O145" s="5">
        <v>72.113700870000002</v>
      </c>
      <c r="P145" s="5">
        <v>87.549894949999995</v>
      </c>
      <c r="Q145" s="5" t="s">
        <v>192</v>
      </c>
    </row>
    <row r="146" spans="1:17" x14ac:dyDescent="0.2">
      <c r="A146" s="4">
        <v>5303</v>
      </c>
      <c r="B146" s="4">
        <v>5</v>
      </c>
      <c r="C146" s="5" t="s">
        <v>9</v>
      </c>
      <c r="D146" s="4">
        <v>53</v>
      </c>
      <c r="E146" s="5" t="s">
        <v>21</v>
      </c>
      <c r="F146" s="5" t="s">
        <v>26</v>
      </c>
      <c r="G146" s="5" t="s">
        <v>66</v>
      </c>
      <c r="H146" s="5" t="s">
        <v>20</v>
      </c>
      <c r="I146" s="5">
        <v>530303</v>
      </c>
      <c r="J146" s="4">
        <v>530303</v>
      </c>
      <c r="K146" s="5">
        <v>6.9464001700000004</v>
      </c>
      <c r="L146" s="4">
        <v>463</v>
      </c>
      <c r="M146" s="4">
        <v>719</v>
      </c>
      <c r="N146" s="5">
        <v>103.50684990000001</v>
      </c>
      <c r="O146" s="5">
        <v>67.736000059999995</v>
      </c>
      <c r="P146" s="5">
        <v>94.639314760000005</v>
      </c>
      <c r="Q146" s="5" t="s">
        <v>183</v>
      </c>
    </row>
    <row r="147" spans="1:17" x14ac:dyDescent="0.2">
      <c r="A147" s="4">
        <v>5303</v>
      </c>
      <c r="B147" s="4">
        <v>5</v>
      </c>
      <c r="C147" s="5" t="s">
        <v>9</v>
      </c>
      <c r="D147" s="4">
        <v>53</v>
      </c>
      <c r="E147" s="5" t="s">
        <v>21</v>
      </c>
      <c r="F147" s="5" t="s">
        <v>26</v>
      </c>
      <c r="G147" s="5" t="s">
        <v>235</v>
      </c>
      <c r="H147" s="5" t="s">
        <v>20</v>
      </c>
      <c r="I147" s="5">
        <v>530304</v>
      </c>
      <c r="J147" s="4">
        <v>530304</v>
      </c>
      <c r="K147" s="5">
        <v>76.264549259999995</v>
      </c>
      <c r="L147" s="4">
        <v>2233</v>
      </c>
      <c r="M147" s="4">
        <v>5673</v>
      </c>
      <c r="N147" s="5">
        <v>74.385806450000004</v>
      </c>
      <c r="O147" s="5">
        <v>66.551498409999994</v>
      </c>
      <c r="P147" s="5">
        <v>47.138000529999999</v>
      </c>
      <c r="Q147" s="5" t="s">
        <v>190</v>
      </c>
    </row>
    <row r="148" spans="1:17" x14ac:dyDescent="0.2">
      <c r="A148" s="4">
        <v>5703</v>
      </c>
      <c r="B148" s="4">
        <v>5</v>
      </c>
      <c r="C148" s="5" t="s">
        <v>9</v>
      </c>
      <c r="D148" s="4">
        <v>57</v>
      </c>
      <c r="E148" s="5" t="s">
        <v>14</v>
      </c>
      <c r="F148" s="5" t="s">
        <v>29</v>
      </c>
      <c r="G148" s="5" t="s">
        <v>78</v>
      </c>
      <c r="H148" s="5" t="s">
        <v>20</v>
      </c>
      <c r="I148" s="5">
        <v>570302</v>
      </c>
      <c r="J148" s="4">
        <v>570302</v>
      </c>
      <c r="K148" s="5">
        <v>58.84931564</v>
      </c>
      <c r="L148" s="4">
        <v>2422</v>
      </c>
      <c r="M148" s="4">
        <v>5997</v>
      </c>
      <c r="N148" s="5">
        <v>101.9043286</v>
      </c>
      <c r="O148" s="5">
        <v>63.230300900000003</v>
      </c>
      <c r="P148" s="5">
        <v>87.97405938</v>
      </c>
      <c r="Q148" s="5" t="s">
        <v>192</v>
      </c>
    </row>
    <row r="149" spans="1:17" x14ac:dyDescent="0.2">
      <c r="A149" s="4">
        <v>5703</v>
      </c>
      <c r="B149" s="4">
        <v>5</v>
      </c>
      <c r="C149" s="5" t="s">
        <v>9</v>
      </c>
      <c r="D149" s="4">
        <v>57</v>
      </c>
      <c r="E149" s="5" t="s">
        <v>14</v>
      </c>
      <c r="F149" s="5" t="s">
        <v>29</v>
      </c>
      <c r="G149" s="5" t="s">
        <v>125</v>
      </c>
      <c r="H149" s="5" t="s">
        <v>20</v>
      </c>
      <c r="I149" s="5">
        <v>570304</v>
      </c>
      <c r="J149" s="4">
        <v>570304</v>
      </c>
      <c r="K149" s="5">
        <v>138.52520749999999</v>
      </c>
      <c r="L149" s="4">
        <v>777</v>
      </c>
      <c r="M149" s="4">
        <v>1126</v>
      </c>
      <c r="N149" s="5">
        <v>8.1284844839999995</v>
      </c>
      <c r="O149" s="5">
        <v>56.392200469999999</v>
      </c>
      <c r="P149" s="5">
        <v>56.772804460000003</v>
      </c>
      <c r="Q149" s="5" t="s">
        <v>204</v>
      </c>
    </row>
    <row r="150" spans="1:17" x14ac:dyDescent="0.2">
      <c r="A150" s="4">
        <v>5703</v>
      </c>
      <c r="B150" s="4">
        <v>5</v>
      </c>
      <c r="C150" s="5" t="s">
        <v>9</v>
      </c>
      <c r="D150" s="4">
        <v>57</v>
      </c>
      <c r="E150" s="5" t="s">
        <v>14</v>
      </c>
      <c r="F150" s="5" t="s">
        <v>29</v>
      </c>
      <c r="G150" s="5" t="s">
        <v>29</v>
      </c>
      <c r="H150" s="5" t="s">
        <v>20</v>
      </c>
      <c r="I150" s="5">
        <v>570301</v>
      </c>
      <c r="J150" s="4">
        <v>570301</v>
      </c>
      <c r="K150" s="5">
        <v>5.9643893200000004</v>
      </c>
      <c r="L150" s="4">
        <v>5109</v>
      </c>
      <c r="M150" s="4">
        <v>12928</v>
      </c>
      <c r="N150" s="5">
        <v>2167.5312100000001</v>
      </c>
      <c r="O150" s="5">
        <v>61.8987999</v>
      </c>
      <c r="P150" s="5">
        <v>61.149215009999999</v>
      </c>
      <c r="Q150" s="5" t="s">
        <v>192</v>
      </c>
    </row>
    <row r="151" spans="1:17" x14ac:dyDescent="0.2">
      <c r="A151" s="4">
        <v>5703</v>
      </c>
      <c r="B151" s="4">
        <v>5</v>
      </c>
      <c r="C151" s="5" t="s">
        <v>9</v>
      </c>
      <c r="D151" s="4">
        <v>57</v>
      </c>
      <c r="E151" s="5" t="s">
        <v>14</v>
      </c>
      <c r="F151" s="5" t="s">
        <v>29</v>
      </c>
      <c r="G151" s="5" t="s">
        <v>236</v>
      </c>
      <c r="H151" s="5" t="s">
        <v>20</v>
      </c>
      <c r="I151" s="5">
        <v>570303</v>
      </c>
      <c r="J151" s="4">
        <v>570303</v>
      </c>
      <c r="K151" s="5">
        <v>145.7678986</v>
      </c>
      <c r="L151" s="4">
        <v>2044</v>
      </c>
      <c r="M151" s="4">
        <v>5256</v>
      </c>
      <c r="N151" s="5">
        <v>36.057321620000003</v>
      </c>
      <c r="O151" s="5">
        <v>63.009998320000001</v>
      </c>
      <c r="P151" s="5">
        <v>91.965643580000005</v>
      </c>
      <c r="Q151" s="5" t="s">
        <v>192</v>
      </c>
    </row>
    <row r="152" spans="1:17" x14ac:dyDescent="0.2">
      <c r="A152" s="4">
        <v>5704</v>
      </c>
      <c r="B152" s="4">
        <v>5</v>
      </c>
      <c r="C152" s="5" t="s">
        <v>9</v>
      </c>
      <c r="D152" s="4">
        <v>57</v>
      </c>
      <c r="E152" s="5" t="s">
        <v>14</v>
      </c>
      <c r="F152" s="5" t="s">
        <v>30</v>
      </c>
      <c r="G152" s="5" t="s">
        <v>128</v>
      </c>
      <c r="H152" s="5" t="s">
        <v>5</v>
      </c>
      <c r="I152" s="5">
        <v>570404</v>
      </c>
      <c r="J152" s="4">
        <v>570404</v>
      </c>
      <c r="K152" s="5">
        <v>37.333217619999999</v>
      </c>
      <c r="L152" s="4">
        <v>513</v>
      </c>
      <c r="M152" s="4">
        <v>1206</v>
      </c>
      <c r="N152" s="5">
        <v>32.303671549999997</v>
      </c>
      <c r="O152" s="5">
        <v>90.33550262</v>
      </c>
      <c r="P152" s="5">
        <v>61.600992150000003</v>
      </c>
      <c r="Q152" s="5" t="s">
        <v>183</v>
      </c>
    </row>
    <row r="153" spans="1:17" x14ac:dyDescent="0.2">
      <c r="A153" s="4">
        <v>5704</v>
      </c>
      <c r="B153" s="4">
        <v>5</v>
      </c>
      <c r="C153" s="5" t="s">
        <v>9</v>
      </c>
      <c r="D153" s="4">
        <v>57</v>
      </c>
      <c r="E153" s="5" t="s">
        <v>14</v>
      </c>
      <c r="F153" s="5" t="s">
        <v>30</v>
      </c>
      <c r="G153" s="5" t="s">
        <v>30</v>
      </c>
      <c r="H153" s="5" t="s">
        <v>20</v>
      </c>
      <c r="I153" s="5">
        <v>570403</v>
      </c>
      <c r="J153" s="4">
        <v>570403</v>
      </c>
      <c r="K153" s="5">
        <v>50.164627080000002</v>
      </c>
      <c r="L153" s="4">
        <v>1312</v>
      </c>
      <c r="M153" s="4">
        <v>3365</v>
      </c>
      <c r="N153" s="5">
        <v>67.079139139999995</v>
      </c>
      <c r="O153" s="5">
        <v>81.582298280000003</v>
      </c>
      <c r="P153" s="5">
        <v>73.490195439999994</v>
      </c>
      <c r="Q153" s="5" t="s">
        <v>183</v>
      </c>
    </row>
    <row r="154" spans="1:17" x14ac:dyDescent="0.2">
      <c r="A154" s="4">
        <v>5704</v>
      </c>
      <c r="B154" s="4">
        <v>5</v>
      </c>
      <c r="C154" s="5" t="s">
        <v>9</v>
      </c>
      <c r="D154" s="4">
        <v>57</v>
      </c>
      <c r="E154" s="5" t="s">
        <v>14</v>
      </c>
      <c r="F154" s="5" t="s">
        <v>30</v>
      </c>
      <c r="G154" s="5" t="s">
        <v>127</v>
      </c>
      <c r="H154" s="5" t="s">
        <v>20</v>
      </c>
      <c r="I154" s="5">
        <v>570402</v>
      </c>
      <c r="J154" s="4">
        <v>570402</v>
      </c>
      <c r="K154" s="5">
        <v>16.126949310000001</v>
      </c>
      <c r="L154" s="4">
        <v>550</v>
      </c>
      <c r="M154" s="4">
        <v>1465</v>
      </c>
      <c r="N154" s="5">
        <v>90.841731550000006</v>
      </c>
      <c r="O154" s="5">
        <v>76.611198430000002</v>
      </c>
      <c r="P154" s="5">
        <v>94.873777290000007</v>
      </c>
      <c r="Q154" s="5" t="s">
        <v>183</v>
      </c>
    </row>
    <row r="155" spans="1:17" x14ac:dyDescent="0.2">
      <c r="A155" s="4">
        <v>5704</v>
      </c>
      <c r="B155" s="4">
        <v>5</v>
      </c>
      <c r="C155" s="5" t="s">
        <v>9</v>
      </c>
      <c r="D155" s="4">
        <v>57</v>
      </c>
      <c r="E155" s="5" t="s">
        <v>14</v>
      </c>
      <c r="F155" s="5" t="s">
        <v>30</v>
      </c>
      <c r="G155" s="5" t="s">
        <v>126</v>
      </c>
      <c r="H155" s="5" t="s">
        <v>5</v>
      </c>
      <c r="I155" s="5">
        <v>570401</v>
      </c>
      <c r="J155" s="4">
        <v>570401</v>
      </c>
      <c r="K155" s="5">
        <v>17.464588169999999</v>
      </c>
      <c r="L155" s="4">
        <v>436</v>
      </c>
      <c r="M155" s="4">
        <v>1130</v>
      </c>
      <c r="N155" s="5">
        <v>64.702355929999996</v>
      </c>
      <c r="O155" s="5">
        <v>73.693702700000003</v>
      </c>
      <c r="P155" s="5">
        <v>95.944455649999995</v>
      </c>
      <c r="Q155" s="5" t="s">
        <v>183</v>
      </c>
    </row>
    <row r="156" spans="1:17" x14ac:dyDescent="0.2">
      <c r="A156" s="4">
        <v>5802</v>
      </c>
      <c r="B156" s="4">
        <v>5</v>
      </c>
      <c r="C156" s="5" t="s">
        <v>9</v>
      </c>
      <c r="D156" s="4">
        <v>58</v>
      </c>
      <c r="E156" s="5" t="s">
        <v>7</v>
      </c>
      <c r="F156" s="5" t="s">
        <v>28</v>
      </c>
      <c r="G156" s="5" t="s">
        <v>131</v>
      </c>
      <c r="H156" s="5" t="s">
        <v>5</v>
      </c>
      <c r="I156" s="5">
        <v>580208</v>
      </c>
      <c r="J156" s="4">
        <v>580208</v>
      </c>
      <c r="K156" s="5">
        <v>23.950386049999999</v>
      </c>
      <c r="L156" s="4">
        <v>831</v>
      </c>
      <c r="M156" s="4">
        <v>1724</v>
      </c>
      <c r="N156" s="5">
        <v>71.982138259999999</v>
      </c>
      <c r="O156" s="5">
        <v>50.519699099999997</v>
      </c>
      <c r="P156" s="5">
        <v>80.378572800000001</v>
      </c>
      <c r="Q156" s="5" t="s">
        <v>204</v>
      </c>
    </row>
    <row r="157" spans="1:17" x14ac:dyDescent="0.2">
      <c r="A157" s="4">
        <v>5802</v>
      </c>
      <c r="B157" s="4">
        <v>5</v>
      </c>
      <c r="C157" s="5" t="s">
        <v>9</v>
      </c>
      <c r="D157" s="4">
        <v>58</v>
      </c>
      <c r="E157" s="5" t="s">
        <v>7</v>
      </c>
      <c r="F157" s="5" t="s">
        <v>28</v>
      </c>
      <c r="G157" s="5" t="s">
        <v>237</v>
      </c>
      <c r="H157" s="5" t="s">
        <v>20</v>
      </c>
      <c r="I157" s="5">
        <v>580206</v>
      </c>
      <c r="J157" s="4">
        <v>580206</v>
      </c>
      <c r="K157" s="5">
        <v>93.690605160000004</v>
      </c>
      <c r="L157" s="4">
        <v>3834</v>
      </c>
      <c r="M157" s="4">
        <v>7432</v>
      </c>
      <c r="N157" s="5">
        <v>79.324922569999998</v>
      </c>
      <c r="O157" s="5">
        <v>48.648300169999999</v>
      </c>
      <c r="P157" s="5">
        <v>87.58415497</v>
      </c>
      <c r="Q157" s="5" t="s">
        <v>192</v>
      </c>
    </row>
    <row r="158" spans="1:17" x14ac:dyDescent="0.2">
      <c r="A158" s="4">
        <v>5802</v>
      </c>
      <c r="B158" s="4">
        <v>5</v>
      </c>
      <c r="C158" s="5" t="s">
        <v>9</v>
      </c>
      <c r="D158" s="4">
        <v>58</v>
      </c>
      <c r="E158" s="5" t="s">
        <v>7</v>
      </c>
      <c r="F158" s="5" t="s">
        <v>28</v>
      </c>
      <c r="G158" s="5" t="s">
        <v>238</v>
      </c>
      <c r="H158" s="5" t="s">
        <v>20</v>
      </c>
      <c r="I158" s="5">
        <v>580205</v>
      </c>
      <c r="J158" s="4">
        <v>580205</v>
      </c>
      <c r="K158" s="5">
        <v>6.17524242</v>
      </c>
      <c r="L158" s="4">
        <v>2530</v>
      </c>
      <c r="M158" s="4">
        <v>5966</v>
      </c>
      <c r="N158" s="5">
        <v>966.11591810000004</v>
      </c>
      <c r="O158" s="5">
        <v>45.775299070000003</v>
      </c>
      <c r="P158" s="5">
        <v>65.510665709999998</v>
      </c>
      <c r="Q158" s="5" t="s">
        <v>192</v>
      </c>
    </row>
    <row r="159" spans="1:17" x14ac:dyDescent="0.2">
      <c r="A159" s="4">
        <v>5802</v>
      </c>
      <c r="B159" s="4">
        <v>5</v>
      </c>
      <c r="C159" s="5" t="s">
        <v>9</v>
      </c>
      <c r="D159" s="4">
        <v>58</v>
      </c>
      <c r="E159" s="5" t="s">
        <v>7</v>
      </c>
      <c r="F159" s="5" t="s">
        <v>28</v>
      </c>
      <c r="G159" s="5" t="s">
        <v>52</v>
      </c>
      <c r="H159" s="5" t="s">
        <v>20</v>
      </c>
      <c r="I159" s="5">
        <v>580204</v>
      </c>
      <c r="J159" s="4">
        <v>580204</v>
      </c>
      <c r="K159" s="5">
        <v>11.89200306</v>
      </c>
      <c r="L159" s="4">
        <v>2536</v>
      </c>
      <c r="M159" s="4">
        <v>5636</v>
      </c>
      <c r="N159" s="5">
        <v>473.9319332</v>
      </c>
      <c r="O159" s="5">
        <v>47.617500309999997</v>
      </c>
      <c r="P159" s="5">
        <v>72.676016820000001</v>
      </c>
      <c r="Q159" s="5" t="s">
        <v>192</v>
      </c>
    </row>
    <row r="160" spans="1:17" x14ac:dyDescent="0.2">
      <c r="A160" s="4">
        <v>5802</v>
      </c>
      <c r="B160" s="4">
        <v>5</v>
      </c>
      <c r="C160" s="5" t="s">
        <v>9</v>
      </c>
      <c r="D160" s="4">
        <v>58</v>
      </c>
      <c r="E160" s="5" t="s">
        <v>7</v>
      </c>
      <c r="F160" s="5" t="s">
        <v>28</v>
      </c>
      <c r="G160" s="5" t="s">
        <v>239</v>
      </c>
      <c r="H160" s="5" t="s">
        <v>20</v>
      </c>
      <c r="I160" s="5">
        <v>580201</v>
      </c>
      <c r="J160" s="4">
        <v>580201</v>
      </c>
      <c r="K160" s="5">
        <v>21.276784899999999</v>
      </c>
      <c r="L160" s="4">
        <v>8442</v>
      </c>
      <c r="M160" s="4">
        <v>20806</v>
      </c>
      <c r="N160" s="5">
        <v>977.87330640000005</v>
      </c>
      <c r="O160" s="5">
        <v>45.900001529999997</v>
      </c>
      <c r="P160" s="5">
        <v>30.086829649999999</v>
      </c>
      <c r="Q160" s="5" t="s">
        <v>205</v>
      </c>
    </row>
    <row r="161" spans="1:17" x14ac:dyDescent="0.2">
      <c r="A161" s="4">
        <v>5802</v>
      </c>
      <c r="B161" s="4">
        <v>5</v>
      </c>
      <c r="C161" s="5" t="s">
        <v>9</v>
      </c>
      <c r="D161" s="4">
        <v>58</v>
      </c>
      <c r="E161" s="5" t="s">
        <v>7</v>
      </c>
      <c r="F161" s="5" t="s">
        <v>28</v>
      </c>
      <c r="G161" s="5" t="s">
        <v>156</v>
      </c>
      <c r="H161" s="5" t="s">
        <v>5</v>
      </c>
      <c r="I161" s="5">
        <v>580203</v>
      </c>
      <c r="J161" s="4">
        <v>580203</v>
      </c>
      <c r="K161" s="5">
        <v>6.2499499299999997</v>
      </c>
      <c r="L161" s="4">
        <v>415</v>
      </c>
      <c r="M161" s="4">
        <v>794</v>
      </c>
      <c r="N161" s="5">
        <v>127.04101780000001</v>
      </c>
      <c r="O161" s="5">
        <v>51.810298920000001</v>
      </c>
      <c r="P161" s="5">
        <v>96.954055670000002</v>
      </c>
      <c r="Q161" s="5" t="s">
        <v>204</v>
      </c>
    </row>
    <row r="162" spans="1:17" x14ac:dyDescent="0.2">
      <c r="A162" s="4">
        <v>5802</v>
      </c>
      <c r="B162" s="4">
        <v>5</v>
      </c>
      <c r="C162" s="5" t="s">
        <v>9</v>
      </c>
      <c r="D162" s="4">
        <v>58</v>
      </c>
      <c r="E162" s="5" t="s">
        <v>7</v>
      </c>
      <c r="F162" s="5" t="s">
        <v>28</v>
      </c>
      <c r="G162" s="5" t="s">
        <v>136</v>
      </c>
      <c r="H162" s="5" t="s">
        <v>20</v>
      </c>
      <c r="I162" s="5">
        <v>580207</v>
      </c>
      <c r="J162" s="4">
        <v>580207</v>
      </c>
      <c r="K162" s="5">
        <v>9.2586116799999996</v>
      </c>
      <c r="L162" s="4">
        <v>3343</v>
      </c>
      <c r="M162" s="4">
        <v>7878</v>
      </c>
      <c r="N162" s="5">
        <v>850.88350960000002</v>
      </c>
      <c r="O162" s="5">
        <v>46.433700559999998</v>
      </c>
      <c r="P162" s="5">
        <v>65.140759970000005</v>
      </c>
      <c r="Q162" s="5" t="s">
        <v>192</v>
      </c>
    </row>
    <row r="163" spans="1:17" x14ac:dyDescent="0.2">
      <c r="A163" s="4">
        <v>5802</v>
      </c>
      <c r="B163" s="4">
        <v>5</v>
      </c>
      <c r="C163" s="5" t="s">
        <v>9</v>
      </c>
      <c r="D163" s="4">
        <v>58</v>
      </c>
      <c r="E163" s="5" t="s">
        <v>7</v>
      </c>
      <c r="F163" s="5" t="s">
        <v>28</v>
      </c>
      <c r="G163" s="5" t="s">
        <v>240</v>
      </c>
      <c r="H163" s="5" t="s">
        <v>20</v>
      </c>
      <c r="I163" s="5">
        <v>580202</v>
      </c>
      <c r="J163" s="4">
        <v>580202</v>
      </c>
      <c r="K163" s="5">
        <v>122.6876221</v>
      </c>
      <c r="L163" s="4">
        <v>2471</v>
      </c>
      <c r="M163" s="4">
        <v>5194</v>
      </c>
      <c r="N163" s="5">
        <v>42.335159099999998</v>
      </c>
      <c r="O163" s="5">
        <v>46.956699370000003</v>
      </c>
      <c r="P163" s="5">
        <v>86.988509289999996</v>
      </c>
      <c r="Q163" s="5" t="s">
        <v>192</v>
      </c>
    </row>
    <row r="164" spans="1:17" x14ac:dyDescent="0.2">
      <c r="A164" s="4">
        <v>5804</v>
      </c>
      <c r="B164" s="4">
        <v>5</v>
      </c>
      <c r="C164" s="5" t="s">
        <v>9</v>
      </c>
      <c r="D164" s="4">
        <v>58</v>
      </c>
      <c r="E164" s="5" t="s">
        <v>7</v>
      </c>
      <c r="F164" s="5" t="s">
        <v>13</v>
      </c>
      <c r="G164" s="5" t="s">
        <v>140</v>
      </c>
      <c r="H164" s="5" t="s">
        <v>5</v>
      </c>
      <c r="I164" s="5">
        <v>580406</v>
      </c>
      <c r="J164" s="4">
        <v>580406</v>
      </c>
      <c r="K164" s="5">
        <v>36.398132320000002</v>
      </c>
      <c r="L164" s="4">
        <v>445</v>
      </c>
      <c r="M164" s="4">
        <v>887</v>
      </c>
      <c r="N164" s="5">
        <v>24.369382259999998</v>
      </c>
      <c r="O164" s="5">
        <v>48.867298130000002</v>
      </c>
      <c r="P164" s="5">
        <v>84.909270980000002</v>
      </c>
      <c r="Q164" s="5" t="s">
        <v>204</v>
      </c>
    </row>
    <row r="165" spans="1:17" x14ac:dyDescent="0.2">
      <c r="A165" s="4">
        <v>5804</v>
      </c>
      <c r="B165" s="4">
        <v>5</v>
      </c>
      <c r="C165" s="5" t="s">
        <v>9</v>
      </c>
      <c r="D165" s="4">
        <v>58</v>
      </c>
      <c r="E165" s="5" t="s">
        <v>7</v>
      </c>
      <c r="F165" s="5" t="s">
        <v>13</v>
      </c>
      <c r="G165" s="5" t="s">
        <v>241</v>
      </c>
      <c r="H165" s="5" t="s">
        <v>20</v>
      </c>
      <c r="I165" s="5">
        <v>580402</v>
      </c>
      <c r="J165" s="4">
        <v>580402</v>
      </c>
      <c r="K165" s="5">
        <v>10.076830859999999</v>
      </c>
      <c r="L165" s="4">
        <v>12416</v>
      </c>
      <c r="M165" s="4">
        <v>31278</v>
      </c>
      <c r="N165" s="5">
        <v>3103.9520689999999</v>
      </c>
      <c r="O165" s="5">
        <v>0</v>
      </c>
      <c r="P165" s="5">
        <v>49.45741838</v>
      </c>
      <c r="Q165" s="5" t="s">
        <v>205</v>
      </c>
    </row>
    <row r="166" spans="1:17" x14ac:dyDescent="0.2">
      <c r="A166" s="4">
        <v>5804</v>
      </c>
      <c r="B166" s="4">
        <v>5</v>
      </c>
      <c r="C166" s="5" t="s">
        <v>9</v>
      </c>
      <c r="D166" s="4">
        <v>58</v>
      </c>
      <c r="E166" s="5" t="s">
        <v>7</v>
      </c>
      <c r="F166" s="5" t="s">
        <v>13</v>
      </c>
      <c r="G166" s="5" t="s">
        <v>100</v>
      </c>
      <c r="H166" s="5" t="s">
        <v>20</v>
      </c>
      <c r="I166" s="5">
        <v>580403</v>
      </c>
      <c r="J166" s="4">
        <v>580403</v>
      </c>
      <c r="K166" s="5">
        <v>16.752195360000002</v>
      </c>
      <c r="L166" s="4">
        <v>7848</v>
      </c>
      <c r="M166" s="4">
        <v>20662</v>
      </c>
      <c r="N166" s="5">
        <v>1233.3905830000001</v>
      </c>
      <c r="O166" s="5">
        <v>40.341201779999999</v>
      </c>
      <c r="P166" s="5">
        <v>51.886589319999999</v>
      </c>
      <c r="Q166" s="5" t="s">
        <v>192</v>
      </c>
    </row>
    <row r="167" spans="1:17" x14ac:dyDescent="0.2">
      <c r="A167" s="4">
        <v>5804</v>
      </c>
      <c r="B167" s="4">
        <v>5</v>
      </c>
      <c r="C167" s="5" t="s">
        <v>9</v>
      </c>
      <c r="D167" s="4">
        <v>58</v>
      </c>
      <c r="E167" s="5" t="s">
        <v>7</v>
      </c>
      <c r="F167" s="5" t="s">
        <v>13</v>
      </c>
      <c r="G167" s="5" t="s">
        <v>242</v>
      </c>
      <c r="H167" s="5" t="s">
        <v>34</v>
      </c>
      <c r="I167" s="5">
        <v>580401</v>
      </c>
      <c r="J167" s="4">
        <v>580401</v>
      </c>
      <c r="K167" s="5">
        <v>0.58295512000000005</v>
      </c>
      <c r="L167" s="4">
        <v>700</v>
      </c>
      <c r="M167" s="4">
        <v>1725</v>
      </c>
      <c r="N167" s="5">
        <v>2959.0614110000001</v>
      </c>
      <c r="O167" s="5">
        <v>0</v>
      </c>
      <c r="P167" s="5">
        <v>0</v>
      </c>
      <c r="Q167" s="5" t="s">
        <v>205</v>
      </c>
    </row>
    <row r="168" spans="1:17" x14ac:dyDescent="0.2">
      <c r="A168" s="4">
        <v>5804</v>
      </c>
      <c r="B168" s="4">
        <v>5</v>
      </c>
      <c r="C168" s="5" t="s">
        <v>9</v>
      </c>
      <c r="D168" s="4">
        <v>58</v>
      </c>
      <c r="E168" s="5" t="s">
        <v>7</v>
      </c>
      <c r="F168" s="5" t="s">
        <v>13</v>
      </c>
      <c r="G168" s="5" t="s">
        <v>243</v>
      </c>
      <c r="H168" s="5" t="s">
        <v>20</v>
      </c>
      <c r="I168" s="5">
        <v>580405</v>
      </c>
      <c r="J168" s="4">
        <v>580405</v>
      </c>
      <c r="K168" s="5">
        <v>3.9521872999999998</v>
      </c>
      <c r="L168" s="4">
        <v>13599</v>
      </c>
      <c r="M168" s="4">
        <v>34553</v>
      </c>
      <c r="N168" s="5">
        <v>8742.7536650000002</v>
      </c>
      <c r="O168" s="5">
        <v>0</v>
      </c>
      <c r="P168" s="5">
        <v>0.60558751300000002</v>
      </c>
      <c r="Q168" s="5" t="s">
        <v>205</v>
      </c>
    </row>
    <row r="169" spans="1:17" x14ac:dyDescent="0.2">
      <c r="A169" s="4">
        <v>5804</v>
      </c>
      <c r="B169" s="4">
        <v>5</v>
      </c>
      <c r="C169" s="5" t="s">
        <v>9</v>
      </c>
      <c r="D169" s="4">
        <v>58</v>
      </c>
      <c r="E169" s="5" t="s">
        <v>7</v>
      </c>
      <c r="F169" s="5" t="s">
        <v>13</v>
      </c>
      <c r="G169" s="5" t="s">
        <v>244</v>
      </c>
      <c r="H169" s="5" t="s">
        <v>34</v>
      </c>
      <c r="I169" s="5">
        <v>580404</v>
      </c>
      <c r="J169" s="4">
        <v>580404</v>
      </c>
      <c r="K169" s="5">
        <v>4.4543228099999999</v>
      </c>
      <c r="L169" s="4">
        <v>11194</v>
      </c>
      <c r="M169" s="4">
        <v>27818</v>
      </c>
      <c r="N169" s="5">
        <v>6245.1692849999999</v>
      </c>
      <c r="O169" s="5">
        <v>0</v>
      </c>
      <c r="P169" s="5">
        <v>2.9584066670000002</v>
      </c>
      <c r="Q169" s="5" t="s">
        <v>205</v>
      </c>
    </row>
    <row r="170" spans="1:17" x14ac:dyDescent="0.2">
      <c r="A170" s="4">
        <v>5804</v>
      </c>
      <c r="B170" s="4">
        <v>5</v>
      </c>
      <c r="C170" s="5" t="s">
        <v>9</v>
      </c>
      <c r="D170" s="4">
        <v>58</v>
      </c>
      <c r="E170" s="5" t="s">
        <v>7</v>
      </c>
      <c r="F170" s="5" t="s">
        <v>13</v>
      </c>
      <c r="G170" s="5" t="s">
        <v>120</v>
      </c>
      <c r="H170" s="5" t="s">
        <v>34</v>
      </c>
      <c r="I170" s="5">
        <v>580408</v>
      </c>
      <c r="J170" s="4">
        <v>580408</v>
      </c>
      <c r="K170" s="5">
        <v>4.7549104699999996</v>
      </c>
      <c r="L170" s="4">
        <v>8687</v>
      </c>
      <c r="M170" s="4">
        <v>21871</v>
      </c>
      <c r="N170" s="5">
        <v>4599.6659950000003</v>
      </c>
      <c r="O170" s="5">
        <v>39.998001100000003</v>
      </c>
      <c r="P170" s="5">
        <v>0</v>
      </c>
      <c r="Q170" s="5" t="s">
        <v>205</v>
      </c>
    </row>
    <row r="171" spans="1:17" x14ac:dyDescent="0.2">
      <c r="A171" s="4">
        <v>5804</v>
      </c>
      <c r="B171" s="4">
        <v>5</v>
      </c>
      <c r="C171" s="5" t="s">
        <v>9</v>
      </c>
      <c r="D171" s="4">
        <v>58</v>
      </c>
      <c r="E171" s="5" t="s">
        <v>7</v>
      </c>
      <c r="F171" s="5" t="s">
        <v>13</v>
      </c>
      <c r="G171" s="5" t="s">
        <v>245</v>
      </c>
      <c r="H171" s="5" t="s">
        <v>5</v>
      </c>
      <c r="I171" s="5">
        <v>580407</v>
      </c>
      <c r="J171" s="4">
        <v>580407</v>
      </c>
      <c r="K171" s="5">
        <v>19.045900339999999</v>
      </c>
      <c r="L171" s="4">
        <v>20</v>
      </c>
      <c r="M171" s="4">
        <v>20</v>
      </c>
      <c r="N171" s="5">
        <v>1.0500947519999999</v>
      </c>
      <c r="O171" s="5">
        <v>45.063499450000002</v>
      </c>
      <c r="P171" s="5">
        <v>97.663359400000004</v>
      </c>
      <c r="Q171" s="5" t="s">
        <v>204</v>
      </c>
    </row>
    <row r="172" spans="1:17" x14ac:dyDescent="0.2">
      <c r="A172" s="4">
        <v>5109</v>
      </c>
      <c r="B172" s="4">
        <v>5</v>
      </c>
      <c r="C172" s="5" t="s">
        <v>9</v>
      </c>
      <c r="D172" s="4">
        <v>51</v>
      </c>
      <c r="E172" s="5" t="s">
        <v>9</v>
      </c>
      <c r="F172" s="5" t="s">
        <v>44</v>
      </c>
      <c r="G172" s="5" t="s">
        <v>246</v>
      </c>
      <c r="H172" s="5" t="s">
        <v>34</v>
      </c>
      <c r="I172" s="5">
        <v>510904</v>
      </c>
      <c r="J172" s="4">
        <v>510904</v>
      </c>
      <c r="K172" s="5">
        <v>13.770427700000001</v>
      </c>
      <c r="L172" s="4">
        <v>19427</v>
      </c>
      <c r="M172" s="4">
        <v>27062</v>
      </c>
      <c r="N172" s="5">
        <v>1965.225815</v>
      </c>
      <c r="O172" s="5">
        <v>0</v>
      </c>
      <c r="P172" s="5">
        <v>36.918168420000001</v>
      </c>
      <c r="Q172" s="5" t="s">
        <v>205</v>
      </c>
    </row>
    <row r="173" spans="1:17" x14ac:dyDescent="0.2">
      <c r="A173" s="4">
        <v>5109</v>
      </c>
      <c r="B173" s="4">
        <v>5</v>
      </c>
      <c r="C173" s="5" t="s">
        <v>9</v>
      </c>
      <c r="D173" s="4">
        <v>51</v>
      </c>
      <c r="E173" s="5" t="s">
        <v>9</v>
      </c>
      <c r="F173" s="5" t="s">
        <v>44</v>
      </c>
      <c r="G173" s="5" t="s">
        <v>157</v>
      </c>
      <c r="H173" s="5" t="s">
        <v>20</v>
      </c>
      <c r="I173" s="5">
        <v>510917</v>
      </c>
      <c r="J173" s="4">
        <v>510917</v>
      </c>
      <c r="K173" s="5">
        <v>21.59149742</v>
      </c>
      <c r="L173" s="4">
        <v>23741</v>
      </c>
      <c r="M173" s="4">
        <v>57352</v>
      </c>
      <c r="N173" s="5">
        <v>2656.2307780000001</v>
      </c>
      <c r="O173" s="5">
        <v>0</v>
      </c>
      <c r="P173" s="5">
        <v>55.199600429999997</v>
      </c>
      <c r="Q173" s="5" t="s">
        <v>192</v>
      </c>
    </row>
    <row r="174" spans="1:17" x14ac:dyDescent="0.2">
      <c r="A174" s="4">
        <v>5109</v>
      </c>
      <c r="B174" s="4">
        <v>5</v>
      </c>
      <c r="C174" s="5" t="s">
        <v>9</v>
      </c>
      <c r="D174" s="4">
        <v>51</v>
      </c>
      <c r="E174" s="5" t="s">
        <v>9</v>
      </c>
      <c r="F174" s="5" t="s">
        <v>44</v>
      </c>
      <c r="G174" s="5" t="s">
        <v>247</v>
      </c>
      <c r="H174" s="5" t="s">
        <v>34</v>
      </c>
      <c r="I174" s="5">
        <v>510912</v>
      </c>
      <c r="J174" s="4">
        <v>510912</v>
      </c>
      <c r="K174" s="5">
        <v>3.7190005799999999</v>
      </c>
      <c r="L174" s="4">
        <v>4128</v>
      </c>
      <c r="M174" s="4">
        <v>9204</v>
      </c>
      <c r="N174" s="5">
        <v>2474.8584470000001</v>
      </c>
      <c r="O174" s="5">
        <v>0</v>
      </c>
      <c r="P174" s="5">
        <v>69.046081240000007</v>
      </c>
      <c r="Q174" s="5" t="s">
        <v>192</v>
      </c>
    </row>
    <row r="175" spans="1:17" x14ac:dyDescent="0.2">
      <c r="A175" s="4">
        <v>5109</v>
      </c>
      <c r="B175" s="4">
        <v>5</v>
      </c>
      <c r="C175" s="5" t="s">
        <v>9</v>
      </c>
      <c r="D175" s="4">
        <v>51</v>
      </c>
      <c r="E175" s="5" t="s">
        <v>9</v>
      </c>
      <c r="F175" s="5" t="s">
        <v>44</v>
      </c>
      <c r="G175" s="5" t="s">
        <v>248</v>
      </c>
      <c r="H175" s="5" t="s">
        <v>34</v>
      </c>
      <c r="I175" s="5">
        <v>510914</v>
      </c>
      <c r="J175" s="4">
        <v>510914</v>
      </c>
      <c r="K175" s="5">
        <v>3.76133132</v>
      </c>
      <c r="L175" s="4">
        <v>7532</v>
      </c>
      <c r="M175" s="4">
        <v>17358</v>
      </c>
      <c r="N175" s="5">
        <v>4614.8553590000001</v>
      </c>
      <c r="O175" s="5">
        <v>0</v>
      </c>
      <c r="P175" s="5">
        <v>39.604208079999999</v>
      </c>
      <c r="Q175" s="5" t="s">
        <v>205</v>
      </c>
    </row>
    <row r="176" spans="1:17" x14ac:dyDescent="0.2">
      <c r="A176" s="4">
        <v>5109</v>
      </c>
      <c r="B176" s="4">
        <v>5</v>
      </c>
      <c r="C176" s="5" t="s">
        <v>9</v>
      </c>
      <c r="D176" s="4">
        <v>51</v>
      </c>
      <c r="E176" s="5" t="s">
        <v>9</v>
      </c>
      <c r="F176" s="5" t="s">
        <v>44</v>
      </c>
      <c r="G176" s="5" t="s">
        <v>249</v>
      </c>
      <c r="H176" s="5" t="s">
        <v>34</v>
      </c>
      <c r="I176" s="5">
        <v>510913</v>
      </c>
      <c r="J176" s="4">
        <v>510913</v>
      </c>
      <c r="K176" s="5">
        <v>2.3674347400000002</v>
      </c>
      <c r="L176" s="4">
        <v>5229</v>
      </c>
      <c r="M176" s="4">
        <v>9801</v>
      </c>
      <c r="N176" s="5">
        <v>4139.924043</v>
      </c>
      <c r="O176" s="5">
        <v>0</v>
      </c>
      <c r="P176" s="5">
        <v>15.343175629999999</v>
      </c>
      <c r="Q176" s="5" t="s">
        <v>205</v>
      </c>
    </row>
    <row r="177" spans="1:17" x14ac:dyDescent="0.2">
      <c r="A177" s="4">
        <v>5109</v>
      </c>
      <c r="B177" s="4">
        <v>5</v>
      </c>
      <c r="C177" s="5" t="s">
        <v>9</v>
      </c>
      <c r="D177" s="4">
        <v>51</v>
      </c>
      <c r="E177" s="5" t="s">
        <v>9</v>
      </c>
      <c r="F177" s="5" t="s">
        <v>44</v>
      </c>
      <c r="G177" s="5" t="s">
        <v>250</v>
      </c>
      <c r="H177" s="5" t="s">
        <v>34</v>
      </c>
      <c r="I177" s="5">
        <v>510905</v>
      </c>
      <c r="J177" s="4">
        <v>510905</v>
      </c>
      <c r="K177" s="5">
        <v>5.7858095199999999</v>
      </c>
      <c r="L177" s="4">
        <v>9956</v>
      </c>
      <c r="M177" s="4">
        <v>24056</v>
      </c>
      <c r="N177" s="5">
        <v>4157.7587229999999</v>
      </c>
      <c r="O177" s="5">
        <v>0</v>
      </c>
      <c r="P177" s="5">
        <v>1.9072923939999999</v>
      </c>
      <c r="Q177" s="5" t="s">
        <v>205</v>
      </c>
    </row>
    <row r="178" spans="1:17" x14ac:dyDescent="0.2">
      <c r="A178" s="4">
        <v>5109</v>
      </c>
      <c r="B178" s="4">
        <v>5</v>
      </c>
      <c r="C178" s="5" t="s">
        <v>9</v>
      </c>
      <c r="D178" s="4">
        <v>51</v>
      </c>
      <c r="E178" s="5" t="s">
        <v>9</v>
      </c>
      <c r="F178" s="5" t="s">
        <v>44</v>
      </c>
      <c r="G178" s="5" t="s">
        <v>251</v>
      </c>
      <c r="H178" s="5" t="s">
        <v>34</v>
      </c>
      <c r="I178" s="5">
        <v>510903</v>
      </c>
      <c r="J178" s="4">
        <v>510903</v>
      </c>
      <c r="K178" s="5">
        <v>0.99959332000000001</v>
      </c>
      <c r="L178" s="4">
        <v>5269</v>
      </c>
      <c r="M178" s="4">
        <v>6717</v>
      </c>
      <c r="N178" s="5">
        <v>6719.7327809999997</v>
      </c>
      <c r="O178" s="5">
        <v>0</v>
      </c>
      <c r="P178" s="5">
        <v>0</v>
      </c>
      <c r="Q178" s="5" t="s">
        <v>205</v>
      </c>
    </row>
    <row r="179" spans="1:17" x14ac:dyDescent="0.2">
      <c r="A179" s="4">
        <v>5109</v>
      </c>
      <c r="B179" s="4">
        <v>5</v>
      </c>
      <c r="C179" s="5" t="s">
        <v>9</v>
      </c>
      <c r="D179" s="4">
        <v>51</v>
      </c>
      <c r="E179" s="5" t="s">
        <v>9</v>
      </c>
      <c r="F179" s="5" t="s">
        <v>44</v>
      </c>
      <c r="G179" s="5" t="s">
        <v>252</v>
      </c>
      <c r="H179" s="5" t="s">
        <v>34</v>
      </c>
      <c r="I179" s="5">
        <v>510915</v>
      </c>
      <c r="J179" s="4">
        <v>510915</v>
      </c>
      <c r="K179" s="5">
        <v>4.4400391600000004</v>
      </c>
      <c r="L179" s="4">
        <v>7808</v>
      </c>
      <c r="M179" s="4">
        <v>17454</v>
      </c>
      <c r="N179" s="5">
        <v>3931.0464099999999</v>
      </c>
      <c r="O179" s="5">
        <v>0</v>
      </c>
      <c r="P179" s="5">
        <v>11.78210509</v>
      </c>
      <c r="Q179" s="5" t="s">
        <v>205</v>
      </c>
    </row>
    <row r="180" spans="1:17" x14ac:dyDescent="0.2">
      <c r="A180" s="4">
        <v>5109</v>
      </c>
      <c r="B180" s="4">
        <v>5</v>
      </c>
      <c r="C180" s="5" t="s">
        <v>9</v>
      </c>
      <c r="D180" s="4">
        <v>51</v>
      </c>
      <c r="E180" s="5" t="s">
        <v>9</v>
      </c>
      <c r="F180" s="5" t="s">
        <v>44</v>
      </c>
      <c r="G180" s="5" t="s">
        <v>253</v>
      </c>
      <c r="H180" s="5" t="s">
        <v>34</v>
      </c>
      <c r="I180" s="5">
        <v>510916</v>
      </c>
      <c r="J180" s="4">
        <v>510916</v>
      </c>
      <c r="K180" s="5">
        <v>4.68317842</v>
      </c>
      <c r="L180" s="4">
        <v>8378</v>
      </c>
      <c r="M180" s="4">
        <v>20642</v>
      </c>
      <c r="N180" s="5">
        <v>4407.6902799999998</v>
      </c>
      <c r="O180" s="5">
        <v>0</v>
      </c>
      <c r="P180" s="5">
        <v>17.309844479999999</v>
      </c>
      <c r="Q180" s="5" t="s">
        <v>205</v>
      </c>
    </row>
    <row r="181" spans="1:17" x14ac:dyDescent="0.2">
      <c r="A181" s="4">
        <v>5109</v>
      </c>
      <c r="B181" s="4">
        <v>5</v>
      </c>
      <c r="C181" s="5" t="s">
        <v>9</v>
      </c>
      <c r="D181" s="4">
        <v>51</v>
      </c>
      <c r="E181" s="5" t="s">
        <v>9</v>
      </c>
      <c r="F181" s="5" t="s">
        <v>44</v>
      </c>
      <c r="G181" s="5" t="s">
        <v>254</v>
      </c>
      <c r="H181" s="5" t="s">
        <v>34</v>
      </c>
      <c r="I181" s="5">
        <v>510902</v>
      </c>
      <c r="J181" s="4">
        <v>510902</v>
      </c>
      <c r="K181" s="5">
        <v>0.76444131000000004</v>
      </c>
      <c r="L181" s="4">
        <v>5917</v>
      </c>
      <c r="M181" s="4">
        <v>7130</v>
      </c>
      <c r="N181" s="5">
        <v>9327.0731269999997</v>
      </c>
      <c r="O181" s="5">
        <v>0</v>
      </c>
      <c r="P181" s="5">
        <v>0</v>
      </c>
      <c r="Q181" s="5" t="s">
        <v>205</v>
      </c>
    </row>
    <row r="182" spans="1:17" x14ac:dyDescent="0.2">
      <c r="A182" s="4">
        <v>5109</v>
      </c>
      <c r="B182" s="4">
        <v>5</v>
      </c>
      <c r="C182" s="5" t="s">
        <v>9</v>
      </c>
      <c r="D182" s="4">
        <v>51</v>
      </c>
      <c r="E182" s="5" t="s">
        <v>9</v>
      </c>
      <c r="F182" s="5" t="s">
        <v>44</v>
      </c>
      <c r="G182" s="5" t="s">
        <v>255</v>
      </c>
      <c r="H182" s="5" t="s">
        <v>34</v>
      </c>
      <c r="I182" s="5">
        <v>510908</v>
      </c>
      <c r="J182" s="4">
        <v>510908</v>
      </c>
      <c r="K182" s="5">
        <v>0.72456496999999997</v>
      </c>
      <c r="L182" s="4">
        <v>4702</v>
      </c>
      <c r="M182" s="4">
        <v>8456</v>
      </c>
      <c r="N182" s="5">
        <v>11670.45103</v>
      </c>
      <c r="O182" s="5">
        <v>0</v>
      </c>
      <c r="P182" s="5">
        <v>0</v>
      </c>
      <c r="Q182" s="5" t="s">
        <v>205</v>
      </c>
    </row>
    <row r="183" spans="1:17" x14ac:dyDescent="0.2">
      <c r="A183" s="4">
        <v>5109</v>
      </c>
      <c r="B183" s="4">
        <v>5</v>
      </c>
      <c r="C183" s="5" t="s">
        <v>9</v>
      </c>
      <c r="D183" s="4">
        <v>51</v>
      </c>
      <c r="E183" s="5" t="s">
        <v>9</v>
      </c>
      <c r="F183" s="5" t="s">
        <v>44</v>
      </c>
      <c r="G183" s="5" t="s">
        <v>256</v>
      </c>
      <c r="H183" s="5" t="s">
        <v>20</v>
      </c>
      <c r="I183" s="5">
        <v>510906</v>
      </c>
      <c r="J183" s="4">
        <v>510906</v>
      </c>
      <c r="K183" s="5">
        <v>7.1623115500000001</v>
      </c>
      <c r="L183" s="4">
        <v>6247</v>
      </c>
      <c r="M183" s="4">
        <v>13730</v>
      </c>
      <c r="N183" s="5">
        <v>1916.9788840000001</v>
      </c>
      <c r="O183" s="5">
        <v>0</v>
      </c>
      <c r="P183" s="5">
        <v>58.229410350000002</v>
      </c>
      <c r="Q183" s="5" t="s">
        <v>192</v>
      </c>
    </row>
    <row r="184" spans="1:17" x14ac:dyDescent="0.2">
      <c r="A184" s="4">
        <v>5109</v>
      </c>
      <c r="B184" s="4">
        <v>5</v>
      </c>
      <c r="C184" s="5" t="s">
        <v>9</v>
      </c>
      <c r="D184" s="4">
        <v>51</v>
      </c>
      <c r="E184" s="5" t="s">
        <v>9</v>
      </c>
      <c r="F184" s="5" t="s">
        <v>44</v>
      </c>
      <c r="G184" s="5" t="s">
        <v>257</v>
      </c>
      <c r="H184" s="5" t="s">
        <v>34</v>
      </c>
      <c r="I184" s="5">
        <v>510901</v>
      </c>
      <c r="J184" s="4">
        <v>510901</v>
      </c>
      <c r="K184" s="5">
        <v>0.83186656000000003</v>
      </c>
      <c r="L184" s="4">
        <v>4526</v>
      </c>
      <c r="M184" s="4">
        <v>6021</v>
      </c>
      <c r="N184" s="5">
        <v>7237.9396999999999</v>
      </c>
      <c r="O184" s="5">
        <v>0</v>
      </c>
      <c r="P184" s="5">
        <v>0</v>
      </c>
      <c r="Q184" s="5" t="s">
        <v>205</v>
      </c>
    </row>
    <row r="185" spans="1:17" x14ac:dyDescent="0.2">
      <c r="A185" s="4">
        <v>5109</v>
      </c>
      <c r="B185" s="4">
        <v>5</v>
      </c>
      <c r="C185" s="5" t="s">
        <v>9</v>
      </c>
      <c r="D185" s="4">
        <v>51</v>
      </c>
      <c r="E185" s="5" t="s">
        <v>9</v>
      </c>
      <c r="F185" s="5" t="s">
        <v>44</v>
      </c>
      <c r="G185" s="5" t="s">
        <v>221</v>
      </c>
      <c r="H185" s="5" t="s">
        <v>34</v>
      </c>
      <c r="I185" s="5">
        <v>510909</v>
      </c>
      <c r="J185" s="4">
        <v>510909</v>
      </c>
      <c r="K185" s="5">
        <v>0.63152748000000003</v>
      </c>
      <c r="L185" s="4">
        <v>4225</v>
      </c>
      <c r="M185" s="4">
        <v>6850</v>
      </c>
      <c r="N185" s="5">
        <v>10846.71723</v>
      </c>
      <c r="O185" s="5">
        <v>0</v>
      </c>
      <c r="P185" s="5">
        <v>0</v>
      </c>
      <c r="Q185" s="5" t="s">
        <v>205</v>
      </c>
    </row>
    <row r="186" spans="1:17" x14ac:dyDescent="0.2">
      <c r="A186" s="4">
        <v>5109</v>
      </c>
      <c r="B186" s="4">
        <v>5</v>
      </c>
      <c r="C186" s="5" t="s">
        <v>9</v>
      </c>
      <c r="D186" s="4">
        <v>51</v>
      </c>
      <c r="E186" s="5" t="s">
        <v>9</v>
      </c>
      <c r="F186" s="5" t="s">
        <v>44</v>
      </c>
      <c r="G186" s="5" t="s">
        <v>258</v>
      </c>
      <c r="H186" s="5" t="s">
        <v>34</v>
      </c>
      <c r="I186" s="5">
        <v>510911</v>
      </c>
      <c r="J186" s="4">
        <v>510911</v>
      </c>
      <c r="K186" s="5">
        <v>1.7986559900000001</v>
      </c>
      <c r="L186" s="4">
        <v>7102</v>
      </c>
      <c r="M186" s="4">
        <v>14701</v>
      </c>
      <c r="N186" s="5">
        <v>8173.3250170000001</v>
      </c>
      <c r="O186" s="5">
        <v>0</v>
      </c>
      <c r="P186" s="5">
        <v>0</v>
      </c>
      <c r="Q186" s="5" t="s">
        <v>205</v>
      </c>
    </row>
    <row r="187" spans="1:17" x14ac:dyDescent="0.2">
      <c r="A187" s="4">
        <v>5109</v>
      </c>
      <c r="B187" s="4">
        <v>5</v>
      </c>
      <c r="C187" s="5" t="s">
        <v>9</v>
      </c>
      <c r="D187" s="4">
        <v>51</v>
      </c>
      <c r="E187" s="5" t="s">
        <v>9</v>
      </c>
      <c r="F187" s="5" t="s">
        <v>44</v>
      </c>
      <c r="G187" s="5" t="s">
        <v>259</v>
      </c>
      <c r="H187" s="5" t="s">
        <v>34</v>
      </c>
      <c r="I187" s="5">
        <v>510910</v>
      </c>
      <c r="J187" s="4">
        <v>510910</v>
      </c>
      <c r="K187" s="5">
        <v>1.93833506</v>
      </c>
      <c r="L187" s="4">
        <v>6666</v>
      </c>
      <c r="M187" s="4">
        <v>12200</v>
      </c>
      <c r="N187" s="5">
        <v>6294.0614610000002</v>
      </c>
      <c r="O187" s="5">
        <v>0</v>
      </c>
      <c r="P187" s="5">
        <v>23.23220834</v>
      </c>
      <c r="Q187" s="5" t="s">
        <v>205</v>
      </c>
    </row>
    <row r="188" spans="1:17" x14ac:dyDescent="0.2">
      <c r="A188" s="4">
        <v>5109</v>
      </c>
      <c r="B188" s="4">
        <v>5</v>
      </c>
      <c r="C188" s="5" t="s">
        <v>9</v>
      </c>
      <c r="D188" s="4">
        <v>51</v>
      </c>
      <c r="E188" s="5" t="s">
        <v>9</v>
      </c>
      <c r="F188" s="5" t="s">
        <v>44</v>
      </c>
      <c r="G188" s="5" t="s">
        <v>260</v>
      </c>
      <c r="H188" s="5" t="s">
        <v>34</v>
      </c>
      <c r="I188" s="5">
        <v>510918</v>
      </c>
      <c r="J188" s="4">
        <v>510918</v>
      </c>
      <c r="K188" s="5">
        <v>1.6708805600000001</v>
      </c>
      <c r="L188" s="4">
        <v>7087</v>
      </c>
      <c r="M188" s="4">
        <v>14212</v>
      </c>
      <c r="N188" s="5">
        <v>8505.6947459999992</v>
      </c>
      <c r="O188" s="5">
        <v>0</v>
      </c>
      <c r="P188" s="5">
        <v>13.857585159999999</v>
      </c>
      <c r="Q188" s="5" t="s">
        <v>205</v>
      </c>
    </row>
    <row r="189" spans="1:17" x14ac:dyDescent="0.2">
      <c r="A189" s="4">
        <v>5109</v>
      </c>
      <c r="B189" s="4">
        <v>5</v>
      </c>
      <c r="C189" s="5" t="s">
        <v>9</v>
      </c>
      <c r="D189" s="4">
        <v>51</v>
      </c>
      <c r="E189" s="5" t="s">
        <v>9</v>
      </c>
      <c r="F189" s="5" t="s">
        <v>44</v>
      </c>
      <c r="G189" s="5" t="s">
        <v>110</v>
      </c>
      <c r="H189" s="5" t="s">
        <v>20</v>
      </c>
      <c r="I189" s="5">
        <v>510907</v>
      </c>
      <c r="J189" s="4">
        <v>510907</v>
      </c>
      <c r="K189" s="5">
        <v>38.605464939999997</v>
      </c>
      <c r="L189" s="4">
        <v>11234</v>
      </c>
      <c r="M189" s="4">
        <v>27769</v>
      </c>
      <c r="N189" s="5">
        <v>719.30230719999997</v>
      </c>
      <c r="O189" s="5">
        <v>0</v>
      </c>
      <c r="P189" s="5">
        <v>84.558370370000006</v>
      </c>
      <c r="Q189" s="5" t="s">
        <v>192</v>
      </c>
    </row>
    <row r="190" spans="1:17" x14ac:dyDescent="0.2">
      <c r="A190" s="4">
        <v>5109</v>
      </c>
      <c r="B190" s="4">
        <v>5</v>
      </c>
      <c r="C190" s="5" t="s">
        <v>9</v>
      </c>
      <c r="D190" s="4">
        <v>51</v>
      </c>
      <c r="E190" s="5" t="s">
        <v>9</v>
      </c>
      <c r="F190" s="5" t="s">
        <v>44</v>
      </c>
      <c r="G190" s="5" t="s">
        <v>261</v>
      </c>
      <c r="H190" s="5" t="s">
        <v>34</v>
      </c>
      <c r="I190" s="5">
        <v>510921</v>
      </c>
      <c r="J190" s="4">
        <v>510921</v>
      </c>
      <c r="K190" s="5">
        <v>1.73148119</v>
      </c>
      <c r="L190" s="4">
        <v>4680</v>
      </c>
      <c r="M190" s="4">
        <v>10121</v>
      </c>
      <c r="N190" s="5">
        <v>5845.2844059999998</v>
      </c>
      <c r="O190" s="5">
        <v>0</v>
      </c>
      <c r="P190" s="5">
        <v>12.569031839999999</v>
      </c>
      <c r="Q190" s="5" t="s">
        <v>205</v>
      </c>
    </row>
    <row r="191" spans="1:17" x14ac:dyDescent="0.2">
      <c r="A191" s="4">
        <v>5109</v>
      </c>
      <c r="B191" s="4">
        <v>5</v>
      </c>
      <c r="C191" s="5" t="s">
        <v>9</v>
      </c>
      <c r="D191" s="4">
        <v>51</v>
      </c>
      <c r="E191" s="5" t="s">
        <v>9</v>
      </c>
      <c r="F191" s="5" t="s">
        <v>44</v>
      </c>
      <c r="G191" s="5" t="s">
        <v>262</v>
      </c>
      <c r="H191" s="5" t="s">
        <v>20</v>
      </c>
      <c r="I191" s="5">
        <v>510920</v>
      </c>
      <c r="J191" s="4">
        <v>510920</v>
      </c>
      <c r="K191" s="5">
        <v>2.36198401</v>
      </c>
      <c r="L191" s="4">
        <v>4801</v>
      </c>
      <c r="M191" s="4">
        <v>11492</v>
      </c>
      <c r="N191" s="5">
        <v>4865.401269</v>
      </c>
      <c r="O191" s="5">
        <v>0</v>
      </c>
      <c r="P191" s="5">
        <v>34.304058140000002</v>
      </c>
      <c r="Q191" s="5" t="s">
        <v>205</v>
      </c>
    </row>
    <row r="192" spans="1:17" x14ac:dyDescent="0.2">
      <c r="A192" s="4">
        <v>5109</v>
      </c>
      <c r="B192" s="4">
        <v>5</v>
      </c>
      <c r="C192" s="5" t="s">
        <v>9</v>
      </c>
      <c r="D192" s="4">
        <v>51</v>
      </c>
      <c r="E192" s="5" t="s">
        <v>9</v>
      </c>
      <c r="F192" s="5" t="s">
        <v>44</v>
      </c>
      <c r="G192" s="5" t="s">
        <v>263</v>
      </c>
      <c r="H192" s="5" t="s">
        <v>34</v>
      </c>
      <c r="I192" s="5">
        <v>510919</v>
      </c>
      <c r="J192" s="4">
        <v>510919</v>
      </c>
      <c r="K192" s="5">
        <v>1.2330184</v>
      </c>
      <c r="L192" s="4">
        <v>3318</v>
      </c>
      <c r="M192" s="4">
        <v>8078</v>
      </c>
      <c r="N192" s="5">
        <v>6551.4026389999999</v>
      </c>
      <c r="O192" s="5">
        <v>0</v>
      </c>
      <c r="P192" s="5">
        <v>11.137814280000001</v>
      </c>
      <c r="Q192" s="5" t="s">
        <v>205</v>
      </c>
    </row>
    <row r="193" spans="1:17" x14ac:dyDescent="0.2">
      <c r="A193" s="4">
        <v>5801</v>
      </c>
      <c r="B193" s="4">
        <v>5</v>
      </c>
      <c r="C193" s="5" t="s">
        <v>9</v>
      </c>
      <c r="D193" s="4">
        <v>58</v>
      </c>
      <c r="E193" s="5" t="s">
        <v>7</v>
      </c>
      <c r="F193" s="5" t="s">
        <v>8</v>
      </c>
      <c r="G193" s="5" t="s">
        <v>135</v>
      </c>
      <c r="H193" s="5" t="s">
        <v>20</v>
      </c>
      <c r="I193" s="5">
        <v>580110</v>
      </c>
      <c r="J193" s="4">
        <v>580110</v>
      </c>
      <c r="K193" s="5">
        <v>12.92681599</v>
      </c>
      <c r="L193" s="4">
        <v>8157</v>
      </c>
      <c r="M193" s="4">
        <v>21117</v>
      </c>
      <c r="N193" s="5">
        <v>1633.580923</v>
      </c>
      <c r="O193" s="5">
        <v>43.966999049999998</v>
      </c>
      <c r="P193" s="5">
        <v>65.147423660000001</v>
      </c>
      <c r="Q193" s="5" t="s">
        <v>192</v>
      </c>
    </row>
    <row r="194" spans="1:17" x14ac:dyDescent="0.2">
      <c r="A194" s="4">
        <v>5801</v>
      </c>
      <c r="B194" s="4">
        <v>5</v>
      </c>
      <c r="C194" s="5" t="s">
        <v>9</v>
      </c>
      <c r="D194" s="4">
        <v>58</v>
      </c>
      <c r="E194" s="5" t="s">
        <v>7</v>
      </c>
      <c r="F194" s="5" t="s">
        <v>8</v>
      </c>
      <c r="G194" s="5" t="s">
        <v>107</v>
      </c>
      <c r="H194" s="5" t="s">
        <v>20</v>
      </c>
      <c r="I194" s="5">
        <v>580101</v>
      </c>
      <c r="J194" s="4">
        <v>580101</v>
      </c>
      <c r="K194" s="5">
        <v>14.17988682</v>
      </c>
      <c r="L194" s="4">
        <v>8040</v>
      </c>
      <c r="M194" s="4">
        <v>18432</v>
      </c>
      <c r="N194" s="5">
        <v>1299.8693310000001</v>
      </c>
      <c r="O194" s="5">
        <v>0</v>
      </c>
      <c r="P194" s="5">
        <v>70.191300859999998</v>
      </c>
      <c r="Q194" s="5" t="s">
        <v>192</v>
      </c>
    </row>
    <row r="195" spans="1:17" x14ac:dyDescent="0.2">
      <c r="A195" s="4">
        <v>5801</v>
      </c>
      <c r="B195" s="4">
        <v>5</v>
      </c>
      <c r="C195" s="5" t="s">
        <v>9</v>
      </c>
      <c r="D195" s="4">
        <v>58</v>
      </c>
      <c r="E195" s="5" t="s">
        <v>7</v>
      </c>
      <c r="F195" s="5" t="s">
        <v>8</v>
      </c>
      <c r="G195" s="5" t="s">
        <v>264</v>
      </c>
      <c r="H195" s="5" t="s">
        <v>20</v>
      </c>
      <c r="I195" s="5">
        <v>580108</v>
      </c>
      <c r="J195" s="4">
        <v>580108</v>
      </c>
      <c r="K195" s="5">
        <v>7.0221099899999997</v>
      </c>
      <c r="L195" s="4">
        <v>8109</v>
      </c>
      <c r="M195" s="4">
        <v>20723</v>
      </c>
      <c r="N195" s="5">
        <v>2951.1072920000001</v>
      </c>
      <c r="O195" s="5">
        <v>0</v>
      </c>
      <c r="P195" s="5">
        <v>81.511322149999998</v>
      </c>
      <c r="Q195" s="5" t="s">
        <v>192</v>
      </c>
    </row>
    <row r="196" spans="1:17" x14ac:dyDescent="0.2">
      <c r="A196" s="4">
        <v>5801</v>
      </c>
      <c r="B196" s="4">
        <v>5</v>
      </c>
      <c r="C196" s="5" t="s">
        <v>9</v>
      </c>
      <c r="D196" s="4">
        <v>58</v>
      </c>
      <c r="E196" s="5" t="s">
        <v>7</v>
      </c>
      <c r="F196" s="5" t="s">
        <v>8</v>
      </c>
      <c r="G196" s="5" t="s">
        <v>46</v>
      </c>
      <c r="H196" s="5" t="s">
        <v>34</v>
      </c>
      <c r="I196" s="5">
        <v>580109</v>
      </c>
      <c r="J196" s="4">
        <v>580109</v>
      </c>
      <c r="K196" s="5">
        <v>3.5754268200000001</v>
      </c>
      <c r="L196" s="4">
        <v>9623</v>
      </c>
      <c r="M196" s="4">
        <v>24622</v>
      </c>
      <c r="N196" s="5">
        <v>6886.4505520000002</v>
      </c>
      <c r="O196" s="5">
        <v>0</v>
      </c>
      <c r="P196" s="5">
        <v>0</v>
      </c>
      <c r="Q196" s="5" t="s">
        <v>205</v>
      </c>
    </row>
    <row r="197" spans="1:17" x14ac:dyDescent="0.2">
      <c r="A197" s="4">
        <v>5801</v>
      </c>
      <c r="B197" s="4">
        <v>5</v>
      </c>
      <c r="C197" s="5" t="s">
        <v>9</v>
      </c>
      <c r="D197" s="4">
        <v>58</v>
      </c>
      <c r="E197" s="5" t="s">
        <v>7</v>
      </c>
      <c r="F197" s="5" t="s">
        <v>8</v>
      </c>
      <c r="G197" s="5" t="s">
        <v>265</v>
      </c>
      <c r="H197" s="5" t="s">
        <v>20</v>
      </c>
      <c r="I197" s="5">
        <v>580112</v>
      </c>
      <c r="J197" s="4">
        <v>580112</v>
      </c>
      <c r="K197" s="5">
        <v>6.8979816400000002</v>
      </c>
      <c r="L197" s="4">
        <v>12383</v>
      </c>
      <c r="M197" s="4">
        <v>31734</v>
      </c>
      <c r="N197" s="5">
        <v>4600.4761470000003</v>
      </c>
      <c r="O197" s="5">
        <v>0</v>
      </c>
      <c r="P197" s="5">
        <v>24.688125769999999</v>
      </c>
      <c r="Q197" s="5" t="s">
        <v>205</v>
      </c>
    </row>
    <row r="198" spans="1:17" x14ac:dyDescent="0.2">
      <c r="A198" s="4">
        <v>5801</v>
      </c>
      <c r="B198" s="4">
        <v>5</v>
      </c>
      <c r="C198" s="5" t="s">
        <v>9</v>
      </c>
      <c r="D198" s="4">
        <v>58</v>
      </c>
      <c r="E198" s="5" t="s">
        <v>7</v>
      </c>
      <c r="F198" s="5" t="s">
        <v>8</v>
      </c>
      <c r="G198" s="5" t="s">
        <v>266</v>
      </c>
      <c r="H198" s="5" t="s">
        <v>20</v>
      </c>
      <c r="I198" s="5">
        <v>580111</v>
      </c>
      <c r="J198" s="4">
        <v>580111</v>
      </c>
      <c r="K198" s="5">
        <v>4.31310606</v>
      </c>
      <c r="L198" s="4">
        <v>6281</v>
      </c>
      <c r="M198" s="4">
        <v>16089</v>
      </c>
      <c r="N198" s="5">
        <v>3730.258374</v>
      </c>
      <c r="O198" s="5">
        <v>0</v>
      </c>
      <c r="P198" s="5">
        <v>22.200071609999998</v>
      </c>
      <c r="Q198" s="5" t="s">
        <v>205</v>
      </c>
    </row>
    <row r="199" spans="1:17" x14ac:dyDescent="0.2">
      <c r="A199" s="4">
        <v>5801</v>
      </c>
      <c r="B199" s="4">
        <v>5</v>
      </c>
      <c r="C199" s="5" t="s">
        <v>9</v>
      </c>
      <c r="D199" s="4">
        <v>58</v>
      </c>
      <c r="E199" s="5" t="s">
        <v>7</v>
      </c>
      <c r="F199" s="5" t="s">
        <v>8</v>
      </c>
      <c r="G199" s="5" t="s">
        <v>267</v>
      </c>
      <c r="H199" s="5" t="s">
        <v>20</v>
      </c>
      <c r="I199" s="5">
        <v>580102</v>
      </c>
      <c r="J199" s="4">
        <v>580102</v>
      </c>
      <c r="K199" s="5">
        <v>7.1467080100000002</v>
      </c>
      <c r="L199" s="4">
        <v>10360</v>
      </c>
      <c r="M199" s="4">
        <v>24796</v>
      </c>
      <c r="N199" s="5">
        <v>3469.569481</v>
      </c>
      <c r="O199" s="5">
        <v>0</v>
      </c>
      <c r="P199" s="5">
        <v>41.945327650000003</v>
      </c>
      <c r="Q199" s="5" t="s">
        <v>205</v>
      </c>
    </row>
    <row r="200" spans="1:17" x14ac:dyDescent="0.2">
      <c r="A200" s="4">
        <v>5801</v>
      </c>
      <c r="B200" s="4">
        <v>5</v>
      </c>
      <c r="C200" s="5" t="s">
        <v>9</v>
      </c>
      <c r="D200" s="4">
        <v>58</v>
      </c>
      <c r="E200" s="5" t="s">
        <v>7</v>
      </c>
      <c r="F200" s="5" t="s">
        <v>8</v>
      </c>
      <c r="G200" s="5" t="s">
        <v>63</v>
      </c>
      <c r="H200" s="5" t="s">
        <v>20</v>
      </c>
      <c r="I200" s="5">
        <v>580103</v>
      </c>
      <c r="J200" s="4">
        <v>580103</v>
      </c>
      <c r="K200" s="5">
        <v>57.92021561</v>
      </c>
      <c r="L200" s="4">
        <v>931</v>
      </c>
      <c r="M200" s="4">
        <v>1677</v>
      </c>
      <c r="N200" s="5">
        <v>28.953621500000001</v>
      </c>
      <c r="O200" s="5">
        <v>44.595699310000001</v>
      </c>
      <c r="P200" s="5">
        <v>87.979910219999994</v>
      </c>
      <c r="Q200" s="5" t="s">
        <v>204</v>
      </c>
    </row>
    <row r="201" spans="1:17" x14ac:dyDescent="0.2">
      <c r="A201" s="4">
        <v>5801</v>
      </c>
      <c r="B201" s="4">
        <v>5</v>
      </c>
      <c r="C201" s="5" t="s">
        <v>9</v>
      </c>
      <c r="D201" s="4">
        <v>58</v>
      </c>
      <c r="E201" s="5" t="s">
        <v>7</v>
      </c>
      <c r="F201" s="5" t="s">
        <v>8</v>
      </c>
      <c r="G201" s="5" t="s">
        <v>67</v>
      </c>
      <c r="H201" s="5" t="s">
        <v>5</v>
      </c>
      <c r="I201" s="5">
        <v>580107</v>
      </c>
      <c r="J201" s="4">
        <v>580107</v>
      </c>
      <c r="K201" s="5">
        <v>84.935340879999998</v>
      </c>
      <c r="L201" s="4">
        <v>26</v>
      </c>
      <c r="M201" s="4">
        <v>0</v>
      </c>
      <c r="N201" s="5">
        <v>0</v>
      </c>
      <c r="O201" s="5">
        <v>37.006500240000001</v>
      </c>
      <c r="P201" s="5">
        <v>97.313976159999996</v>
      </c>
      <c r="Q201" s="5" t="s">
        <v>204</v>
      </c>
    </row>
    <row r="202" spans="1:17" x14ac:dyDescent="0.2">
      <c r="A202" s="4">
        <v>5801</v>
      </c>
      <c r="B202" s="4">
        <v>5</v>
      </c>
      <c r="C202" s="5" t="s">
        <v>9</v>
      </c>
      <c r="D202" s="4">
        <v>58</v>
      </c>
      <c r="E202" s="5" t="s">
        <v>7</v>
      </c>
      <c r="F202" s="5" t="s">
        <v>8</v>
      </c>
      <c r="G202" s="5" t="s">
        <v>268</v>
      </c>
      <c r="H202" s="5" t="s">
        <v>5</v>
      </c>
      <c r="I202" s="5">
        <v>580105</v>
      </c>
      <c r="J202" s="4">
        <v>580105</v>
      </c>
      <c r="K202" s="5">
        <v>141.90342709999999</v>
      </c>
      <c r="L202" s="4">
        <v>219</v>
      </c>
      <c r="M202" s="4">
        <v>197</v>
      </c>
      <c r="N202" s="5">
        <v>1.3882680919999999</v>
      </c>
      <c r="O202" s="5">
        <v>86.787200929999997</v>
      </c>
      <c r="P202" s="5">
        <v>84.388190710000003</v>
      </c>
      <c r="Q202" s="5" t="s">
        <v>183</v>
      </c>
    </row>
    <row r="203" spans="1:17" x14ac:dyDescent="0.2">
      <c r="A203" s="4">
        <v>5801</v>
      </c>
      <c r="B203" s="4">
        <v>5</v>
      </c>
      <c r="C203" s="5" t="s">
        <v>9</v>
      </c>
      <c r="D203" s="4">
        <v>58</v>
      </c>
      <c r="E203" s="5" t="s">
        <v>7</v>
      </c>
      <c r="F203" s="5" t="s">
        <v>8</v>
      </c>
      <c r="G203" s="5" t="s">
        <v>69</v>
      </c>
      <c r="H203" s="5" t="s">
        <v>5</v>
      </c>
      <c r="I203" s="5">
        <v>580106</v>
      </c>
      <c r="J203" s="4">
        <v>580106</v>
      </c>
      <c r="K203" s="5">
        <v>99.686058040000006</v>
      </c>
      <c r="L203" s="4">
        <v>481</v>
      </c>
      <c r="M203" s="4">
        <v>833</v>
      </c>
      <c r="N203" s="5">
        <v>8.3562337240000009</v>
      </c>
      <c r="O203" s="5">
        <v>69.092002870000002</v>
      </c>
      <c r="P203" s="5">
        <v>87.660896149999999</v>
      </c>
      <c r="Q203" s="5" t="s">
        <v>183</v>
      </c>
    </row>
    <row r="204" spans="1:17" x14ac:dyDescent="0.2">
      <c r="A204" s="4">
        <v>5801</v>
      </c>
      <c r="B204" s="4">
        <v>5</v>
      </c>
      <c r="C204" s="5" t="s">
        <v>9</v>
      </c>
      <c r="D204" s="4">
        <v>58</v>
      </c>
      <c r="E204" s="5" t="s">
        <v>7</v>
      </c>
      <c r="F204" s="5" t="s">
        <v>8</v>
      </c>
      <c r="G204" s="5" t="s">
        <v>158</v>
      </c>
      <c r="H204" s="5" t="s">
        <v>5</v>
      </c>
      <c r="I204" s="5">
        <v>580104</v>
      </c>
      <c r="J204" s="4">
        <v>580104</v>
      </c>
      <c r="K204" s="5">
        <v>95.531112669999999</v>
      </c>
      <c r="L204" s="4">
        <v>644</v>
      </c>
      <c r="M204" s="4">
        <v>414</v>
      </c>
      <c r="N204" s="5">
        <v>4.3336666810000004</v>
      </c>
      <c r="O204" s="5">
        <v>80.955200199999993</v>
      </c>
      <c r="P204" s="5">
        <v>87.899740530000003</v>
      </c>
      <c r="Q204" s="5" t="s">
        <v>183</v>
      </c>
    </row>
    <row r="205" spans="1:17" x14ac:dyDescent="0.2">
      <c r="A205" s="4">
        <v>5101</v>
      </c>
      <c r="B205" s="4">
        <v>5</v>
      </c>
      <c r="C205" s="5" t="s">
        <v>9</v>
      </c>
      <c r="D205" s="4">
        <v>51</v>
      </c>
      <c r="E205" s="5" t="s">
        <v>9</v>
      </c>
      <c r="F205" s="5" t="s">
        <v>9</v>
      </c>
      <c r="G205" s="5" t="s">
        <v>269</v>
      </c>
      <c r="H205" s="5" t="s">
        <v>34</v>
      </c>
      <c r="I205" s="5">
        <v>510102</v>
      </c>
      <c r="J205" s="4">
        <v>510102</v>
      </c>
      <c r="K205" s="5">
        <v>1.46854544</v>
      </c>
      <c r="L205" s="4">
        <v>2040</v>
      </c>
      <c r="M205" s="4">
        <v>4469</v>
      </c>
      <c r="N205" s="5">
        <v>3043.147238</v>
      </c>
      <c r="O205" s="5">
        <v>0</v>
      </c>
      <c r="P205" s="5">
        <v>0</v>
      </c>
      <c r="Q205" s="5" t="s">
        <v>205</v>
      </c>
    </row>
    <row r="206" spans="1:17" x14ac:dyDescent="0.2">
      <c r="A206" s="4">
        <v>5101</v>
      </c>
      <c r="B206" s="4">
        <v>5</v>
      </c>
      <c r="C206" s="5" t="s">
        <v>9</v>
      </c>
      <c r="D206" s="4">
        <v>51</v>
      </c>
      <c r="E206" s="5" t="s">
        <v>9</v>
      </c>
      <c r="F206" s="5" t="s">
        <v>9</v>
      </c>
      <c r="G206" s="5" t="s">
        <v>270</v>
      </c>
      <c r="H206" s="5" t="s">
        <v>34</v>
      </c>
      <c r="I206" s="5">
        <v>510101</v>
      </c>
      <c r="J206" s="4">
        <v>510101</v>
      </c>
      <c r="K206" s="5">
        <v>2.6137885999999999</v>
      </c>
      <c r="L206" s="4">
        <v>7546</v>
      </c>
      <c r="M206" s="4">
        <v>16734</v>
      </c>
      <c r="N206" s="5">
        <v>6402.2010039999996</v>
      </c>
      <c r="O206" s="5">
        <v>0</v>
      </c>
      <c r="P206" s="5">
        <v>0</v>
      </c>
      <c r="Q206" s="5" t="s">
        <v>205</v>
      </c>
    </row>
    <row r="207" spans="1:17" x14ac:dyDescent="0.2">
      <c r="A207" s="4">
        <v>5101</v>
      </c>
      <c r="B207" s="4">
        <v>5</v>
      </c>
      <c r="C207" s="5" t="s">
        <v>9</v>
      </c>
      <c r="D207" s="4">
        <v>51</v>
      </c>
      <c r="E207" s="5" t="s">
        <v>9</v>
      </c>
      <c r="F207" s="5" t="s">
        <v>9</v>
      </c>
      <c r="G207" s="5" t="s">
        <v>76</v>
      </c>
      <c r="H207" s="5" t="s">
        <v>34</v>
      </c>
      <c r="I207" s="5">
        <v>510119</v>
      </c>
      <c r="J207" s="4">
        <v>510119</v>
      </c>
      <c r="K207" s="5">
        <v>2.1673767599999998</v>
      </c>
      <c r="L207" s="4">
        <v>8525</v>
      </c>
      <c r="M207" s="4">
        <v>18115</v>
      </c>
      <c r="N207" s="5">
        <v>8358.0300090000001</v>
      </c>
      <c r="O207" s="5">
        <v>0</v>
      </c>
      <c r="P207" s="5">
        <v>1.6582994929999999</v>
      </c>
      <c r="Q207" s="5" t="s">
        <v>205</v>
      </c>
    </row>
    <row r="208" spans="1:17" x14ac:dyDescent="0.2">
      <c r="A208" s="4">
        <v>5101</v>
      </c>
      <c r="B208" s="4">
        <v>5</v>
      </c>
      <c r="C208" s="5" t="s">
        <v>9</v>
      </c>
      <c r="D208" s="4">
        <v>51</v>
      </c>
      <c r="E208" s="5" t="s">
        <v>9</v>
      </c>
      <c r="F208" s="5" t="s">
        <v>9</v>
      </c>
      <c r="G208" s="5" t="s">
        <v>271</v>
      </c>
      <c r="H208" s="5" t="s">
        <v>34</v>
      </c>
      <c r="I208" s="5">
        <v>510103</v>
      </c>
      <c r="J208" s="4">
        <v>510103</v>
      </c>
      <c r="K208" s="5">
        <v>1.53304255</v>
      </c>
      <c r="L208" s="4">
        <v>6237</v>
      </c>
      <c r="M208" s="4">
        <v>14100</v>
      </c>
      <c r="N208" s="5">
        <v>9197.3963800000001</v>
      </c>
      <c r="O208" s="5">
        <v>0</v>
      </c>
      <c r="P208" s="5">
        <v>0</v>
      </c>
      <c r="Q208" s="5" t="s">
        <v>205</v>
      </c>
    </row>
    <row r="209" spans="1:17" x14ac:dyDescent="0.2">
      <c r="A209" s="4">
        <v>5101</v>
      </c>
      <c r="B209" s="4">
        <v>5</v>
      </c>
      <c r="C209" s="5" t="s">
        <v>9</v>
      </c>
      <c r="D209" s="4">
        <v>51</v>
      </c>
      <c r="E209" s="5" t="s">
        <v>9</v>
      </c>
      <c r="F209" s="5" t="s">
        <v>9</v>
      </c>
      <c r="G209" s="5" t="s">
        <v>272</v>
      </c>
      <c r="H209" s="5" t="s">
        <v>34</v>
      </c>
      <c r="I209" s="5">
        <v>510118</v>
      </c>
      <c r="J209" s="4">
        <v>510118</v>
      </c>
      <c r="K209" s="5">
        <v>0.81138407999999995</v>
      </c>
      <c r="L209" s="4">
        <v>3698</v>
      </c>
      <c r="M209" s="4">
        <v>6916</v>
      </c>
      <c r="N209" s="5">
        <v>8523.7067999999999</v>
      </c>
      <c r="O209" s="5">
        <v>0</v>
      </c>
      <c r="P209" s="5">
        <v>1.9541512E-2</v>
      </c>
      <c r="Q209" s="5" t="s">
        <v>205</v>
      </c>
    </row>
    <row r="210" spans="1:17" x14ac:dyDescent="0.2">
      <c r="A210" s="4">
        <v>5101</v>
      </c>
      <c r="B210" s="4">
        <v>5</v>
      </c>
      <c r="C210" s="5" t="s">
        <v>9</v>
      </c>
      <c r="D210" s="4">
        <v>51</v>
      </c>
      <c r="E210" s="5" t="s">
        <v>9</v>
      </c>
      <c r="F210" s="5" t="s">
        <v>9</v>
      </c>
      <c r="G210" s="5" t="s">
        <v>273</v>
      </c>
      <c r="H210" s="5" t="s">
        <v>34</v>
      </c>
      <c r="I210" s="5">
        <v>510104</v>
      </c>
      <c r="J210" s="4">
        <v>510104</v>
      </c>
      <c r="K210" s="5">
        <v>0.10992096</v>
      </c>
      <c r="L210" s="4">
        <v>81</v>
      </c>
      <c r="M210" s="4">
        <v>157</v>
      </c>
      <c r="N210" s="5">
        <v>1428.299025</v>
      </c>
      <c r="O210" s="5">
        <v>0</v>
      </c>
      <c r="P210" s="5">
        <v>0</v>
      </c>
      <c r="Q210" s="5" t="s">
        <v>205</v>
      </c>
    </row>
    <row r="211" spans="1:17" x14ac:dyDescent="0.2">
      <c r="A211" s="4">
        <v>5101</v>
      </c>
      <c r="B211" s="4">
        <v>5</v>
      </c>
      <c r="C211" s="5" t="s">
        <v>9</v>
      </c>
      <c r="D211" s="4">
        <v>51</v>
      </c>
      <c r="E211" s="5" t="s">
        <v>9</v>
      </c>
      <c r="F211" s="5" t="s">
        <v>9</v>
      </c>
      <c r="G211" s="5" t="s">
        <v>274</v>
      </c>
      <c r="H211" s="5" t="s">
        <v>34</v>
      </c>
      <c r="I211" s="5">
        <v>510107</v>
      </c>
      <c r="J211" s="4">
        <v>510107</v>
      </c>
      <c r="K211" s="5">
        <v>0.32528754999999998</v>
      </c>
      <c r="L211" s="4">
        <v>672</v>
      </c>
      <c r="M211" s="4">
        <v>1049</v>
      </c>
      <c r="N211" s="5">
        <v>3224.8390690000001</v>
      </c>
      <c r="O211" s="5">
        <v>0</v>
      </c>
      <c r="P211" s="5">
        <v>0</v>
      </c>
      <c r="Q211" s="5" t="s">
        <v>205</v>
      </c>
    </row>
    <row r="212" spans="1:17" x14ac:dyDescent="0.2">
      <c r="A212" s="4">
        <v>5101</v>
      </c>
      <c r="B212" s="4">
        <v>5</v>
      </c>
      <c r="C212" s="5" t="s">
        <v>9</v>
      </c>
      <c r="D212" s="4">
        <v>51</v>
      </c>
      <c r="E212" s="5" t="s">
        <v>9</v>
      </c>
      <c r="F212" s="5" t="s">
        <v>9</v>
      </c>
      <c r="G212" s="5" t="s">
        <v>275</v>
      </c>
      <c r="H212" s="5" t="s">
        <v>34</v>
      </c>
      <c r="I212" s="5">
        <v>510105</v>
      </c>
      <c r="J212" s="4">
        <v>510105</v>
      </c>
      <c r="K212" s="5">
        <v>1.68805838</v>
      </c>
      <c r="L212" s="4">
        <v>5848</v>
      </c>
      <c r="M212" s="4">
        <v>13289</v>
      </c>
      <c r="N212" s="5">
        <v>7872.358064</v>
      </c>
      <c r="O212" s="5">
        <v>0</v>
      </c>
      <c r="P212" s="5">
        <v>0</v>
      </c>
      <c r="Q212" s="5" t="s">
        <v>205</v>
      </c>
    </row>
    <row r="213" spans="1:17" x14ac:dyDescent="0.2">
      <c r="A213" s="4">
        <v>5101</v>
      </c>
      <c r="B213" s="4">
        <v>5</v>
      </c>
      <c r="C213" s="5" t="s">
        <v>9</v>
      </c>
      <c r="D213" s="4">
        <v>51</v>
      </c>
      <c r="E213" s="5" t="s">
        <v>9</v>
      </c>
      <c r="F213" s="5" t="s">
        <v>9</v>
      </c>
      <c r="G213" s="5" t="s">
        <v>276</v>
      </c>
      <c r="H213" s="5" t="s">
        <v>34</v>
      </c>
      <c r="I213" s="5">
        <v>510106</v>
      </c>
      <c r="J213" s="4">
        <v>510106</v>
      </c>
      <c r="K213" s="5">
        <v>0.67096955000000003</v>
      </c>
      <c r="L213" s="4">
        <v>2742</v>
      </c>
      <c r="M213" s="4">
        <v>4943</v>
      </c>
      <c r="N213" s="5">
        <v>7366.9513020000004</v>
      </c>
      <c r="O213" s="5">
        <v>0</v>
      </c>
      <c r="P213" s="5">
        <v>0</v>
      </c>
      <c r="Q213" s="5" t="s">
        <v>205</v>
      </c>
    </row>
    <row r="214" spans="1:17" x14ac:dyDescent="0.2">
      <c r="A214" s="4">
        <v>5101</v>
      </c>
      <c r="B214" s="4">
        <v>5</v>
      </c>
      <c r="C214" s="5" t="s">
        <v>9</v>
      </c>
      <c r="D214" s="4">
        <v>51</v>
      </c>
      <c r="E214" s="5" t="s">
        <v>9</v>
      </c>
      <c r="F214" s="5" t="s">
        <v>9</v>
      </c>
      <c r="G214" s="5" t="s">
        <v>209</v>
      </c>
      <c r="H214" s="5" t="s">
        <v>34</v>
      </c>
      <c r="I214" s="5">
        <v>510112</v>
      </c>
      <c r="J214" s="4">
        <v>510112</v>
      </c>
      <c r="K214" s="5">
        <v>0.94545692000000003</v>
      </c>
      <c r="L214" s="4">
        <v>2766</v>
      </c>
      <c r="M214" s="4">
        <v>4369</v>
      </c>
      <c r="N214" s="5">
        <v>4621.0460860000003</v>
      </c>
      <c r="O214" s="5">
        <v>0</v>
      </c>
      <c r="P214" s="5">
        <v>0</v>
      </c>
      <c r="Q214" s="5" t="s">
        <v>205</v>
      </c>
    </row>
    <row r="215" spans="1:17" x14ac:dyDescent="0.2">
      <c r="A215" s="4">
        <v>5101</v>
      </c>
      <c r="B215" s="4">
        <v>5</v>
      </c>
      <c r="C215" s="5" t="s">
        <v>9</v>
      </c>
      <c r="D215" s="4">
        <v>51</v>
      </c>
      <c r="E215" s="5" t="s">
        <v>9</v>
      </c>
      <c r="F215" s="5" t="s">
        <v>9</v>
      </c>
      <c r="G215" s="5" t="s">
        <v>277</v>
      </c>
      <c r="H215" s="5" t="s">
        <v>20</v>
      </c>
      <c r="I215" s="5">
        <v>510125</v>
      </c>
      <c r="J215" s="4">
        <v>510125</v>
      </c>
      <c r="K215" s="5">
        <v>2.7865436099999998</v>
      </c>
      <c r="L215" s="4">
        <v>9759</v>
      </c>
      <c r="M215" s="4">
        <v>21334</v>
      </c>
      <c r="N215" s="5">
        <v>7656.0797119999997</v>
      </c>
      <c r="O215" s="5">
        <v>0</v>
      </c>
      <c r="P215" s="5">
        <v>25.434358769999999</v>
      </c>
      <c r="Q215" s="5" t="s">
        <v>205</v>
      </c>
    </row>
    <row r="216" spans="1:17" x14ac:dyDescent="0.2">
      <c r="A216" s="4">
        <v>5101</v>
      </c>
      <c r="B216" s="4">
        <v>5</v>
      </c>
      <c r="C216" s="5" t="s">
        <v>9</v>
      </c>
      <c r="D216" s="4">
        <v>51</v>
      </c>
      <c r="E216" s="5" t="s">
        <v>9</v>
      </c>
      <c r="F216" s="5" t="s">
        <v>9</v>
      </c>
      <c r="G216" s="5" t="s">
        <v>278</v>
      </c>
      <c r="H216" s="5" t="s">
        <v>34</v>
      </c>
      <c r="I216" s="5">
        <v>510117</v>
      </c>
      <c r="J216" s="4">
        <v>510117</v>
      </c>
      <c r="K216" s="5">
        <v>1.0588960599999999</v>
      </c>
      <c r="L216" s="4">
        <v>5059</v>
      </c>
      <c r="M216" s="4">
        <v>10545</v>
      </c>
      <c r="N216" s="5">
        <v>9958.4844990000001</v>
      </c>
      <c r="O216" s="5">
        <v>0</v>
      </c>
      <c r="P216" s="5">
        <v>0.43836148800000002</v>
      </c>
      <c r="Q216" s="5" t="s">
        <v>205</v>
      </c>
    </row>
    <row r="217" spans="1:17" x14ac:dyDescent="0.2">
      <c r="A217" s="4">
        <v>5101</v>
      </c>
      <c r="B217" s="4">
        <v>5</v>
      </c>
      <c r="C217" s="5" t="s">
        <v>9</v>
      </c>
      <c r="D217" s="4">
        <v>51</v>
      </c>
      <c r="E217" s="5" t="s">
        <v>9</v>
      </c>
      <c r="F217" s="5" t="s">
        <v>9</v>
      </c>
      <c r="G217" s="5" t="s">
        <v>279</v>
      </c>
      <c r="H217" s="5" t="s">
        <v>34</v>
      </c>
      <c r="I217" s="5">
        <v>510111</v>
      </c>
      <c r="J217" s="4">
        <v>510111</v>
      </c>
      <c r="K217" s="5">
        <v>0.34800637000000001</v>
      </c>
      <c r="L217" s="4">
        <v>1240</v>
      </c>
      <c r="M217" s="4">
        <v>1728</v>
      </c>
      <c r="N217" s="5">
        <v>4965.4263510000001</v>
      </c>
      <c r="O217" s="5">
        <v>0</v>
      </c>
      <c r="P217" s="5">
        <v>0</v>
      </c>
      <c r="Q217" s="5" t="s">
        <v>205</v>
      </c>
    </row>
    <row r="218" spans="1:17" x14ac:dyDescent="0.2">
      <c r="A218" s="4">
        <v>5101</v>
      </c>
      <c r="B218" s="4">
        <v>5</v>
      </c>
      <c r="C218" s="5" t="s">
        <v>9</v>
      </c>
      <c r="D218" s="4">
        <v>51</v>
      </c>
      <c r="E218" s="5" t="s">
        <v>9</v>
      </c>
      <c r="F218" s="5" t="s">
        <v>9</v>
      </c>
      <c r="G218" s="5" t="s">
        <v>280</v>
      </c>
      <c r="H218" s="5" t="s">
        <v>34</v>
      </c>
      <c r="I218" s="5">
        <v>510108</v>
      </c>
      <c r="J218" s="4">
        <v>510108</v>
      </c>
      <c r="K218" s="5">
        <v>1.9294015200000001</v>
      </c>
      <c r="L218" s="4">
        <v>4666</v>
      </c>
      <c r="M218" s="4">
        <v>10335</v>
      </c>
      <c r="N218" s="5">
        <v>5356.5833199999997</v>
      </c>
      <c r="O218" s="5">
        <v>0</v>
      </c>
      <c r="P218" s="5">
        <v>13.432862200000001</v>
      </c>
      <c r="Q218" s="5" t="s">
        <v>205</v>
      </c>
    </row>
    <row r="219" spans="1:17" x14ac:dyDescent="0.2">
      <c r="A219" s="4">
        <v>5101</v>
      </c>
      <c r="B219" s="4">
        <v>5</v>
      </c>
      <c r="C219" s="5" t="s">
        <v>9</v>
      </c>
      <c r="D219" s="4">
        <v>51</v>
      </c>
      <c r="E219" s="5" t="s">
        <v>9</v>
      </c>
      <c r="F219" s="5" t="s">
        <v>9</v>
      </c>
      <c r="G219" s="5" t="s">
        <v>281</v>
      </c>
      <c r="H219" s="5" t="s">
        <v>34</v>
      </c>
      <c r="I219" s="5">
        <v>510109</v>
      </c>
      <c r="J219" s="4">
        <v>510109</v>
      </c>
      <c r="K219" s="5">
        <v>1.10239446</v>
      </c>
      <c r="L219" s="4">
        <v>2690</v>
      </c>
      <c r="M219" s="4">
        <v>8366</v>
      </c>
      <c r="N219" s="5">
        <v>7588.9350899999999</v>
      </c>
      <c r="O219" s="5">
        <v>0</v>
      </c>
      <c r="P219" s="5">
        <v>31.808429400000001</v>
      </c>
      <c r="Q219" s="5" t="s">
        <v>205</v>
      </c>
    </row>
    <row r="220" spans="1:17" x14ac:dyDescent="0.2">
      <c r="A220" s="4">
        <v>5101</v>
      </c>
      <c r="B220" s="4">
        <v>5</v>
      </c>
      <c r="C220" s="5" t="s">
        <v>9</v>
      </c>
      <c r="D220" s="4">
        <v>51</v>
      </c>
      <c r="E220" s="5" t="s">
        <v>9</v>
      </c>
      <c r="F220" s="5" t="s">
        <v>9</v>
      </c>
      <c r="G220" s="5" t="s">
        <v>282</v>
      </c>
      <c r="H220" s="5" t="s">
        <v>34</v>
      </c>
      <c r="I220" s="5">
        <v>510113</v>
      </c>
      <c r="J220" s="4">
        <v>510113</v>
      </c>
      <c r="K220" s="5">
        <v>0.34494022000000002</v>
      </c>
      <c r="L220" s="4">
        <v>1321</v>
      </c>
      <c r="M220" s="4">
        <v>3053</v>
      </c>
      <c r="N220" s="5">
        <v>8850.8089889999992</v>
      </c>
      <c r="O220" s="5">
        <v>0</v>
      </c>
      <c r="P220" s="5">
        <v>0</v>
      </c>
      <c r="Q220" s="5" t="s">
        <v>205</v>
      </c>
    </row>
    <row r="221" spans="1:17" x14ac:dyDescent="0.2">
      <c r="A221" s="4">
        <v>5101</v>
      </c>
      <c r="B221" s="4">
        <v>5</v>
      </c>
      <c r="C221" s="5" t="s">
        <v>9</v>
      </c>
      <c r="D221" s="4">
        <v>51</v>
      </c>
      <c r="E221" s="5" t="s">
        <v>9</v>
      </c>
      <c r="F221" s="5" t="s">
        <v>9</v>
      </c>
      <c r="G221" s="5" t="s">
        <v>283</v>
      </c>
      <c r="H221" s="5" t="s">
        <v>20</v>
      </c>
      <c r="I221" s="5">
        <v>510120</v>
      </c>
      <c r="J221" s="4">
        <v>510120</v>
      </c>
      <c r="K221" s="5">
        <v>10.24374199</v>
      </c>
      <c r="L221" s="4">
        <v>9047</v>
      </c>
      <c r="M221" s="4">
        <v>19404</v>
      </c>
      <c r="N221" s="5">
        <v>1894.2296690000001</v>
      </c>
      <c r="O221" s="5">
        <v>18.36330032</v>
      </c>
      <c r="P221" s="5">
        <v>71.360387439999997</v>
      </c>
      <c r="Q221" s="5" t="s">
        <v>192</v>
      </c>
    </row>
    <row r="222" spans="1:17" x14ac:dyDescent="0.2">
      <c r="A222" s="4">
        <v>5101</v>
      </c>
      <c r="B222" s="4">
        <v>5</v>
      </c>
      <c r="C222" s="5" t="s">
        <v>9</v>
      </c>
      <c r="D222" s="4">
        <v>51</v>
      </c>
      <c r="E222" s="5" t="s">
        <v>9</v>
      </c>
      <c r="F222" s="5" t="s">
        <v>9</v>
      </c>
      <c r="G222" s="5" t="s">
        <v>284</v>
      </c>
      <c r="H222" s="5" t="s">
        <v>34</v>
      </c>
      <c r="I222" s="5">
        <v>510114</v>
      </c>
      <c r="J222" s="4">
        <v>510114</v>
      </c>
      <c r="K222" s="5">
        <v>0.72976786000000005</v>
      </c>
      <c r="L222" s="4">
        <v>2373</v>
      </c>
      <c r="M222" s="4">
        <v>5515</v>
      </c>
      <c r="N222" s="5">
        <v>7557.197709</v>
      </c>
      <c r="O222" s="5">
        <v>0</v>
      </c>
      <c r="P222" s="5">
        <v>0.72847404100000002</v>
      </c>
      <c r="Q222" s="5" t="s">
        <v>205</v>
      </c>
    </row>
    <row r="223" spans="1:17" x14ac:dyDescent="0.2">
      <c r="A223" s="4">
        <v>5101</v>
      </c>
      <c r="B223" s="4">
        <v>5</v>
      </c>
      <c r="C223" s="5" t="s">
        <v>9</v>
      </c>
      <c r="D223" s="4">
        <v>51</v>
      </c>
      <c r="E223" s="5" t="s">
        <v>9</v>
      </c>
      <c r="F223" s="5" t="s">
        <v>9</v>
      </c>
      <c r="G223" s="5" t="s">
        <v>83</v>
      </c>
      <c r="H223" s="5" t="s">
        <v>20</v>
      </c>
      <c r="I223" s="5">
        <v>510121</v>
      </c>
      <c r="J223" s="4">
        <v>510121</v>
      </c>
      <c r="K223" s="5">
        <v>33.110881810000002</v>
      </c>
      <c r="L223" s="4">
        <v>16903</v>
      </c>
      <c r="M223" s="4">
        <v>43596</v>
      </c>
      <c r="N223" s="5">
        <v>1316.6668360000001</v>
      </c>
      <c r="O223" s="5">
        <v>19.538200379999999</v>
      </c>
      <c r="P223" s="5">
        <v>69.589368649999997</v>
      </c>
      <c r="Q223" s="5" t="s">
        <v>192</v>
      </c>
    </row>
    <row r="224" spans="1:17" x14ac:dyDescent="0.2">
      <c r="A224" s="4">
        <v>5101</v>
      </c>
      <c r="B224" s="4">
        <v>5</v>
      </c>
      <c r="C224" s="5" t="s">
        <v>9</v>
      </c>
      <c r="D224" s="4">
        <v>51</v>
      </c>
      <c r="E224" s="5" t="s">
        <v>9</v>
      </c>
      <c r="F224" s="5" t="s">
        <v>9</v>
      </c>
      <c r="G224" s="5" t="s">
        <v>159</v>
      </c>
      <c r="H224" s="5" t="s">
        <v>20</v>
      </c>
      <c r="I224" s="5">
        <v>510122</v>
      </c>
      <c r="J224" s="4">
        <v>510122</v>
      </c>
      <c r="K224" s="5">
        <v>138.3062286</v>
      </c>
      <c r="L224" s="4">
        <v>2520</v>
      </c>
      <c r="M224" s="4">
        <v>6285</v>
      </c>
      <c r="N224" s="5">
        <v>45.442638860000002</v>
      </c>
      <c r="O224" s="5">
        <v>23.976499560000001</v>
      </c>
      <c r="P224" s="5">
        <v>96.402978700000006</v>
      </c>
      <c r="Q224" s="5" t="s">
        <v>192</v>
      </c>
    </row>
    <row r="225" spans="1:17" x14ac:dyDescent="0.2">
      <c r="A225" s="4">
        <v>5101</v>
      </c>
      <c r="B225" s="4">
        <v>5</v>
      </c>
      <c r="C225" s="5" t="s">
        <v>9</v>
      </c>
      <c r="D225" s="4">
        <v>51</v>
      </c>
      <c r="E225" s="5" t="s">
        <v>9</v>
      </c>
      <c r="F225" s="5" t="s">
        <v>9</v>
      </c>
      <c r="G225" s="5" t="s">
        <v>285</v>
      </c>
      <c r="H225" s="5" t="s">
        <v>20</v>
      </c>
      <c r="I225" s="5">
        <v>510116</v>
      </c>
      <c r="J225" s="4">
        <v>510116</v>
      </c>
      <c r="K225" s="5">
        <v>4.9906325300000001</v>
      </c>
      <c r="L225" s="4">
        <v>4249</v>
      </c>
      <c r="M225" s="4">
        <v>10709</v>
      </c>
      <c r="N225" s="5">
        <v>2145.820181</v>
      </c>
      <c r="O225" s="5">
        <v>0</v>
      </c>
      <c r="P225" s="5">
        <v>57.992219679999998</v>
      </c>
      <c r="Q225" s="5" t="s">
        <v>192</v>
      </c>
    </row>
    <row r="226" spans="1:17" x14ac:dyDescent="0.2">
      <c r="A226" s="4">
        <v>5101</v>
      </c>
      <c r="B226" s="4">
        <v>5</v>
      </c>
      <c r="C226" s="5" t="s">
        <v>9</v>
      </c>
      <c r="D226" s="4">
        <v>51</v>
      </c>
      <c r="E226" s="5" t="s">
        <v>9</v>
      </c>
      <c r="F226" s="5" t="s">
        <v>9</v>
      </c>
      <c r="G226" s="5" t="s">
        <v>286</v>
      </c>
      <c r="H226" s="5" t="s">
        <v>20</v>
      </c>
      <c r="I226" s="5">
        <v>510126</v>
      </c>
      <c r="J226" s="4">
        <v>510126</v>
      </c>
      <c r="K226" s="5">
        <v>7.4401006699999996</v>
      </c>
      <c r="L226" s="4">
        <v>7833</v>
      </c>
      <c r="M226" s="4">
        <v>18489</v>
      </c>
      <c r="N226" s="5">
        <v>2485.04702</v>
      </c>
      <c r="O226" s="5">
        <v>0</v>
      </c>
      <c r="P226" s="5">
        <v>68.004281489999997</v>
      </c>
      <c r="Q226" s="5" t="s">
        <v>192</v>
      </c>
    </row>
    <row r="227" spans="1:17" x14ac:dyDescent="0.2">
      <c r="A227" s="4">
        <v>5101</v>
      </c>
      <c r="B227" s="4">
        <v>5</v>
      </c>
      <c r="C227" s="5" t="s">
        <v>9</v>
      </c>
      <c r="D227" s="4">
        <v>51</v>
      </c>
      <c r="E227" s="5" t="s">
        <v>9</v>
      </c>
      <c r="F227" s="5" t="s">
        <v>9</v>
      </c>
      <c r="G227" s="5" t="s">
        <v>287</v>
      </c>
      <c r="H227" s="5" t="s">
        <v>20</v>
      </c>
      <c r="I227" s="5">
        <v>510123</v>
      </c>
      <c r="J227" s="4">
        <v>510123</v>
      </c>
      <c r="K227" s="5">
        <v>86.968299869999996</v>
      </c>
      <c r="L227" s="4">
        <v>14981</v>
      </c>
      <c r="M227" s="4">
        <v>20255</v>
      </c>
      <c r="N227" s="5">
        <v>232.90095389999999</v>
      </c>
      <c r="O227" s="5">
        <v>29.825199130000001</v>
      </c>
      <c r="P227" s="5">
        <v>69.025528320000006</v>
      </c>
      <c r="Q227" s="5" t="s">
        <v>192</v>
      </c>
    </row>
    <row r="228" spans="1:17" x14ac:dyDescent="0.2">
      <c r="A228" s="4">
        <v>5101</v>
      </c>
      <c r="B228" s="4">
        <v>5</v>
      </c>
      <c r="C228" s="5" t="s">
        <v>9</v>
      </c>
      <c r="D228" s="4">
        <v>51</v>
      </c>
      <c r="E228" s="5" t="s">
        <v>9</v>
      </c>
      <c r="F228" s="5" t="s">
        <v>9</v>
      </c>
      <c r="G228" s="5" t="s">
        <v>288</v>
      </c>
      <c r="H228" s="5" t="s">
        <v>20</v>
      </c>
      <c r="I228" s="5">
        <v>510115</v>
      </c>
      <c r="J228" s="4">
        <v>510115</v>
      </c>
      <c r="K228" s="5">
        <v>5.1481990800000004</v>
      </c>
      <c r="L228" s="4">
        <v>2009</v>
      </c>
      <c r="M228" s="4">
        <v>4418</v>
      </c>
      <c r="N228" s="5">
        <v>858.16417179999996</v>
      </c>
      <c r="O228" s="5">
        <v>0</v>
      </c>
      <c r="P228" s="5">
        <v>86.365086529999999</v>
      </c>
      <c r="Q228" s="5" t="s">
        <v>192</v>
      </c>
    </row>
    <row r="229" spans="1:17" x14ac:dyDescent="0.2">
      <c r="A229" s="4">
        <v>5101</v>
      </c>
      <c r="B229" s="4">
        <v>5</v>
      </c>
      <c r="C229" s="5" t="s">
        <v>9</v>
      </c>
      <c r="D229" s="4">
        <v>51</v>
      </c>
      <c r="E229" s="5" t="s">
        <v>9</v>
      </c>
      <c r="F229" s="5" t="s">
        <v>9</v>
      </c>
      <c r="G229" s="5" t="s">
        <v>289</v>
      </c>
      <c r="H229" s="5" t="s">
        <v>20</v>
      </c>
      <c r="I229" s="5">
        <v>510110</v>
      </c>
      <c r="J229" s="4">
        <v>510110</v>
      </c>
      <c r="K229" s="5">
        <v>4.0590481799999996</v>
      </c>
      <c r="L229" s="4">
        <v>4837</v>
      </c>
      <c r="M229" s="4">
        <v>10587</v>
      </c>
      <c r="N229" s="5">
        <v>2608.2469409999999</v>
      </c>
      <c r="O229" s="5">
        <v>0</v>
      </c>
      <c r="P229" s="5">
        <v>59.847113610000001</v>
      </c>
      <c r="Q229" s="5" t="s">
        <v>192</v>
      </c>
    </row>
    <row r="230" spans="1:17" x14ac:dyDescent="0.2">
      <c r="A230" s="4">
        <v>5102</v>
      </c>
      <c r="B230" s="4">
        <v>5</v>
      </c>
      <c r="C230" s="5" t="s">
        <v>9</v>
      </c>
      <c r="D230" s="4">
        <v>51</v>
      </c>
      <c r="E230" s="5" t="s">
        <v>9</v>
      </c>
      <c r="F230" s="5" t="s">
        <v>40</v>
      </c>
      <c r="G230" s="5" t="s">
        <v>49</v>
      </c>
      <c r="H230" s="5" t="s">
        <v>5</v>
      </c>
      <c r="I230" s="5">
        <v>510210</v>
      </c>
      <c r="J230" s="4">
        <v>510210</v>
      </c>
      <c r="K230" s="5">
        <v>67.589851379999999</v>
      </c>
      <c r="L230" s="4">
        <v>1023</v>
      </c>
      <c r="M230" s="4">
        <v>814</v>
      </c>
      <c r="N230" s="5">
        <v>12.04322814</v>
      </c>
      <c r="O230" s="5">
        <v>44.701698299999997</v>
      </c>
      <c r="P230" s="5">
        <v>88.402834810000002</v>
      </c>
      <c r="Q230" s="5" t="s">
        <v>204</v>
      </c>
    </row>
    <row r="231" spans="1:17" x14ac:dyDescent="0.2">
      <c r="A231" s="4">
        <v>5102</v>
      </c>
      <c r="B231" s="4">
        <v>5</v>
      </c>
      <c r="C231" s="5" t="s">
        <v>9</v>
      </c>
      <c r="D231" s="4">
        <v>51</v>
      </c>
      <c r="E231" s="5" t="s">
        <v>9</v>
      </c>
      <c r="F231" s="5" t="s">
        <v>40</v>
      </c>
      <c r="G231" s="5" t="s">
        <v>58</v>
      </c>
      <c r="H231" s="5" t="s">
        <v>5</v>
      </c>
      <c r="I231" s="5">
        <v>510212</v>
      </c>
      <c r="J231" s="4">
        <v>510212</v>
      </c>
      <c r="K231" s="5">
        <v>76.331283569999997</v>
      </c>
      <c r="L231" s="4">
        <v>1003</v>
      </c>
      <c r="M231" s="4">
        <v>2177</v>
      </c>
      <c r="N231" s="5">
        <v>28.52041651</v>
      </c>
      <c r="O231" s="5">
        <v>30.527500150000002</v>
      </c>
      <c r="P231" s="5">
        <v>91.378207380000006</v>
      </c>
      <c r="Q231" s="5" t="s">
        <v>204</v>
      </c>
    </row>
    <row r="232" spans="1:17" x14ac:dyDescent="0.2">
      <c r="A232" s="4">
        <v>5102</v>
      </c>
      <c r="B232" s="4">
        <v>5</v>
      </c>
      <c r="C232" s="5" t="s">
        <v>9</v>
      </c>
      <c r="D232" s="4">
        <v>51</v>
      </c>
      <c r="E232" s="5" t="s">
        <v>9</v>
      </c>
      <c r="F232" s="5" t="s">
        <v>40</v>
      </c>
      <c r="G232" s="5" t="s">
        <v>51</v>
      </c>
      <c r="H232" s="5" t="s">
        <v>5</v>
      </c>
      <c r="I232" s="5">
        <v>510209</v>
      </c>
      <c r="J232" s="4">
        <v>510209</v>
      </c>
      <c r="K232" s="5">
        <v>58.019706730000003</v>
      </c>
      <c r="L232" s="4">
        <v>736</v>
      </c>
      <c r="M232" s="4">
        <v>447</v>
      </c>
      <c r="N232" s="5">
        <v>7.7042788599999996</v>
      </c>
      <c r="O232" s="5">
        <v>37.027999880000003</v>
      </c>
      <c r="P232" s="5">
        <v>90.753047280000004</v>
      </c>
      <c r="Q232" s="5" t="s">
        <v>204</v>
      </c>
    </row>
    <row r="233" spans="1:17" x14ac:dyDescent="0.2">
      <c r="A233" s="4">
        <v>5102</v>
      </c>
      <c r="B233" s="4">
        <v>5</v>
      </c>
      <c r="C233" s="5" t="s">
        <v>9</v>
      </c>
      <c r="D233" s="4">
        <v>51</v>
      </c>
      <c r="E233" s="5" t="s">
        <v>9</v>
      </c>
      <c r="F233" s="5" t="s">
        <v>40</v>
      </c>
      <c r="G233" s="5" t="s">
        <v>60</v>
      </c>
      <c r="H233" s="5" t="s">
        <v>5</v>
      </c>
      <c r="I233" s="5">
        <v>510213</v>
      </c>
      <c r="J233" s="4">
        <v>510213</v>
      </c>
      <c r="K233" s="5">
        <v>90.924186710000001</v>
      </c>
      <c r="L233" s="4">
        <v>591</v>
      </c>
      <c r="M233" s="4">
        <v>1181</v>
      </c>
      <c r="N233" s="5">
        <v>12.988843149999999</v>
      </c>
      <c r="O233" s="5">
        <v>44.168498990000003</v>
      </c>
      <c r="P233" s="5">
        <v>94.62863754</v>
      </c>
      <c r="Q233" s="5" t="s">
        <v>204</v>
      </c>
    </row>
    <row r="234" spans="1:17" x14ac:dyDescent="0.2">
      <c r="A234" s="4">
        <v>5102</v>
      </c>
      <c r="B234" s="4">
        <v>5</v>
      </c>
      <c r="C234" s="5" t="s">
        <v>9</v>
      </c>
      <c r="D234" s="4">
        <v>51</v>
      </c>
      <c r="E234" s="5" t="s">
        <v>9</v>
      </c>
      <c r="F234" s="5" t="s">
        <v>40</v>
      </c>
      <c r="G234" s="5" t="s">
        <v>59</v>
      </c>
      <c r="H234" s="5" t="s">
        <v>5</v>
      </c>
      <c r="I234" s="5">
        <v>510211</v>
      </c>
      <c r="J234" s="4">
        <v>510211</v>
      </c>
      <c r="K234" s="5">
        <v>61.947151179999999</v>
      </c>
      <c r="L234" s="4">
        <v>809</v>
      </c>
      <c r="M234" s="4">
        <v>1202</v>
      </c>
      <c r="N234" s="5">
        <v>19.40363644</v>
      </c>
      <c r="O234" s="5">
        <v>25.1637001</v>
      </c>
      <c r="P234" s="5">
        <v>93.697399779999998</v>
      </c>
      <c r="Q234" s="5" t="s">
        <v>204</v>
      </c>
    </row>
    <row r="235" spans="1:17" x14ac:dyDescent="0.2">
      <c r="A235" s="4">
        <v>5102</v>
      </c>
      <c r="B235" s="4">
        <v>5</v>
      </c>
      <c r="C235" s="5" t="s">
        <v>9</v>
      </c>
      <c r="D235" s="4">
        <v>51</v>
      </c>
      <c r="E235" s="5" t="s">
        <v>9</v>
      </c>
      <c r="F235" s="5" t="s">
        <v>40</v>
      </c>
      <c r="G235" s="5" t="s">
        <v>48</v>
      </c>
      <c r="H235" s="5" t="s">
        <v>5</v>
      </c>
      <c r="I235" s="5">
        <v>510208</v>
      </c>
      <c r="J235" s="4">
        <v>510208</v>
      </c>
      <c r="K235" s="5">
        <v>47.461940769999998</v>
      </c>
      <c r="L235" s="4">
        <v>347</v>
      </c>
      <c r="M235" s="4">
        <v>557</v>
      </c>
      <c r="N235" s="5">
        <v>11.735719</v>
      </c>
      <c r="O235" s="5">
        <v>40.395698549999999</v>
      </c>
      <c r="P235" s="5">
        <v>95.137425519999994</v>
      </c>
      <c r="Q235" s="5" t="s">
        <v>204</v>
      </c>
    </row>
    <row r="236" spans="1:17" x14ac:dyDescent="0.2">
      <c r="A236" s="4">
        <v>5102</v>
      </c>
      <c r="B236" s="4">
        <v>5</v>
      </c>
      <c r="C236" s="5" t="s">
        <v>9</v>
      </c>
      <c r="D236" s="4">
        <v>51</v>
      </c>
      <c r="E236" s="5" t="s">
        <v>9</v>
      </c>
      <c r="F236" s="5" t="s">
        <v>40</v>
      </c>
      <c r="G236" s="5" t="s">
        <v>40</v>
      </c>
      <c r="H236" s="5" t="s">
        <v>20</v>
      </c>
      <c r="I236" s="5">
        <v>510201</v>
      </c>
      <c r="J236" s="4">
        <v>510201</v>
      </c>
      <c r="K236" s="5">
        <v>49.17927933</v>
      </c>
      <c r="L236" s="4">
        <v>7391</v>
      </c>
      <c r="M236" s="4">
        <v>19051</v>
      </c>
      <c r="N236" s="5">
        <v>387.3785924</v>
      </c>
      <c r="O236" s="5">
        <v>34.567001339999997</v>
      </c>
      <c r="P236" s="5">
        <v>84.007970409999999</v>
      </c>
      <c r="Q236" s="5" t="s">
        <v>192</v>
      </c>
    </row>
    <row r="237" spans="1:17" x14ac:dyDescent="0.2">
      <c r="A237" s="4">
        <v>5102</v>
      </c>
      <c r="B237" s="4">
        <v>5</v>
      </c>
      <c r="C237" s="5" t="s">
        <v>9</v>
      </c>
      <c r="D237" s="4">
        <v>51</v>
      </c>
      <c r="E237" s="5" t="s">
        <v>9</v>
      </c>
      <c r="F237" s="5" t="s">
        <v>40</v>
      </c>
      <c r="G237" s="5" t="s">
        <v>55</v>
      </c>
      <c r="H237" s="5" t="s">
        <v>5</v>
      </c>
      <c r="I237" s="5">
        <v>510207</v>
      </c>
      <c r="J237" s="4">
        <v>510207</v>
      </c>
      <c r="K237" s="5">
        <v>45.301139829999997</v>
      </c>
      <c r="L237" s="4">
        <v>22</v>
      </c>
      <c r="M237" s="4">
        <v>35</v>
      </c>
      <c r="N237" s="5">
        <v>0.77260749100000004</v>
      </c>
      <c r="O237" s="5">
        <v>43.270801540000001</v>
      </c>
      <c r="P237" s="5">
        <v>66.828949859999994</v>
      </c>
      <c r="Q237" s="5" t="s">
        <v>204</v>
      </c>
    </row>
    <row r="238" spans="1:17" x14ac:dyDescent="0.2">
      <c r="A238" s="4">
        <v>5102</v>
      </c>
      <c r="B238" s="4">
        <v>5</v>
      </c>
      <c r="C238" s="5" t="s">
        <v>9</v>
      </c>
      <c r="D238" s="4">
        <v>51</v>
      </c>
      <c r="E238" s="5" t="s">
        <v>9</v>
      </c>
      <c r="F238" s="5" t="s">
        <v>40</v>
      </c>
      <c r="G238" s="5" t="s">
        <v>290</v>
      </c>
      <c r="H238" s="5" t="s">
        <v>5</v>
      </c>
      <c r="I238" s="5">
        <v>510204</v>
      </c>
      <c r="J238" s="4">
        <v>510204</v>
      </c>
      <c r="K238" s="5">
        <v>81.160644529999999</v>
      </c>
      <c r="L238" s="4">
        <v>75</v>
      </c>
      <c r="M238" s="4">
        <v>153</v>
      </c>
      <c r="N238" s="5">
        <v>1.8851501349999999</v>
      </c>
      <c r="O238" s="5">
        <v>34.7643013</v>
      </c>
      <c r="P238" s="5">
        <v>90.88524803</v>
      </c>
      <c r="Q238" s="5" t="s">
        <v>204</v>
      </c>
    </row>
    <row r="239" spans="1:17" x14ac:dyDescent="0.2">
      <c r="A239" s="4">
        <v>5102</v>
      </c>
      <c r="B239" s="4">
        <v>5</v>
      </c>
      <c r="C239" s="5" t="s">
        <v>9</v>
      </c>
      <c r="D239" s="4">
        <v>51</v>
      </c>
      <c r="E239" s="5" t="s">
        <v>9</v>
      </c>
      <c r="F239" s="5" t="s">
        <v>40</v>
      </c>
      <c r="G239" s="5" t="s">
        <v>84</v>
      </c>
      <c r="H239" s="5" t="s">
        <v>5</v>
      </c>
      <c r="I239" s="5">
        <v>510206</v>
      </c>
      <c r="J239" s="4">
        <v>510206</v>
      </c>
      <c r="K239" s="5">
        <v>93.951934809999997</v>
      </c>
      <c r="L239" s="4">
        <v>80</v>
      </c>
      <c r="M239" s="4">
        <v>166</v>
      </c>
      <c r="N239" s="5">
        <v>1.7668608990000001</v>
      </c>
      <c r="O239" s="5">
        <v>28.701799390000001</v>
      </c>
      <c r="P239" s="5">
        <v>91.824845210000007</v>
      </c>
      <c r="Q239" s="5" t="s">
        <v>204</v>
      </c>
    </row>
    <row r="240" spans="1:17" x14ac:dyDescent="0.2">
      <c r="A240" s="4">
        <v>5102</v>
      </c>
      <c r="B240" s="4">
        <v>5</v>
      </c>
      <c r="C240" s="5" t="s">
        <v>9</v>
      </c>
      <c r="D240" s="4">
        <v>51</v>
      </c>
      <c r="E240" s="5" t="s">
        <v>9</v>
      </c>
      <c r="F240" s="5" t="s">
        <v>40</v>
      </c>
      <c r="G240" s="5" t="s">
        <v>54</v>
      </c>
      <c r="H240" s="5" t="s">
        <v>5</v>
      </c>
      <c r="I240" s="5">
        <v>510205</v>
      </c>
      <c r="J240" s="4">
        <v>510205</v>
      </c>
      <c r="K240" s="5">
        <v>70.203422549999999</v>
      </c>
      <c r="L240" s="4">
        <v>747</v>
      </c>
      <c r="M240" s="4">
        <v>1243</v>
      </c>
      <c r="N240" s="5">
        <v>17.70568948</v>
      </c>
      <c r="O240" s="5">
        <v>28.34530067</v>
      </c>
      <c r="P240" s="5">
        <v>74.258070810000007</v>
      </c>
      <c r="Q240" s="5" t="s">
        <v>204</v>
      </c>
    </row>
    <row r="241" spans="1:17" x14ac:dyDescent="0.2">
      <c r="A241" s="4">
        <v>5102</v>
      </c>
      <c r="B241" s="4">
        <v>5</v>
      </c>
      <c r="C241" s="5" t="s">
        <v>9</v>
      </c>
      <c r="D241" s="4">
        <v>51</v>
      </c>
      <c r="E241" s="5" t="s">
        <v>9</v>
      </c>
      <c r="F241" s="5" t="s">
        <v>40</v>
      </c>
      <c r="G241" s="5" t="s">
        <v>47</v>
      </c>
      <c r="H241" s="5" t="s">
        <v>5</v>
      </c>
      <c r="I241" s="5">
        <v>510202</v>
      </c>
      <c r="J241" s="4">
        <v>510202</v>
      </c>
      <c r="K241" s="5">
        <v>112.4736939</v>
      </c>
      <c r="L241" s="4">
        <v>318</v>
      </c>
      <c r="M241" s="4">
        <v>699</v>
      </c>
      <c r="N241" s="5">
        <v>6.2147865519999996</v>
      </c>
      <c r="O241" s="5">
        <v>42.344200129999997</v>
      </c>
      <c r="P241" s="5">
        <v>93.464371850000006</v>
      </c>
      <c r="Q241" s="5" t="s">
        <v>204</v>
      </c>
    </row>
    <row r="242" spans="1:17" x14ac:dyDescent="0.2">
      <c r="A242" s="4">
        <v>5102</v>
      </c>
      <c r="B242" s="4">
        <v>5</v>
      </c>
      <c r="C242" s="5" t="s">
        <v>9</v>
      </c>
      <c r="D242" s="4">
        <v>51</v>
      </c>
      <c r="E242" s="5" t="s">
        <v>9</v>
      </c>
      <c r="F242" s="5" t="s">
        <v>40</v>
      </c>
      <c r="G242" s="5" t="s">
        <v>57</v>
      </c>
      <c r="H242" s="5" t="s">
        <v>20</v>
      </c>
      <c r="I242" s="5">
        <v>510203</v>
      </c>
      <c r="J242" s="4">
        <v>510203</v>
      </c>
      <c r="K242" s="5">
        <v>100.06295780000001</v>
      </c>
      <c r="L242" s="4">
        <v>665</v>
      </c>
      <c r="M242" s="4">
        <v>1705</v>
      </c>
      <c r="N242" s="5">
        <v>17.039272459999999</v>
      </c>
      <c r="O242" s="5">
        <v>39.727298740000002</v>
      </c>
      <c r="P242" s="5">
        <v>86.813453060000001</v>
      </c>
      <c r="Q242" s="5" t="s">
        <v>204</v>
      </c>
    </row>
    <row r="243" spans="1:17" x14ac:dyDescent="0.2">
      <c r="A243" s="4">
        <v>5604</v>
      </c>
      <c r="B243" s="4">
        <v>5</v>
      </c>
      <c r="C243" s="5" t="s">
        <v>9</v>
      </c>
      <c r="D243" s="4">
        <v>56</v>
      </c>
      <c r="E243" s="5" t="s">
        <v>17</v>
      </c>
      <c r="F243" s="5" t="s">
        <v>39</v>
      </c>
      <c r="G243" s="5" t="s">
        <v>39</v>
      </c>
      <c r="H243" s="5" t="s">
        <v>20</v>
      </c>
      <c r="I243" s="5">
        <v>560401</v>
      </c>
      <c r="J243" s="4">
        <v>560401</v>
      </c>
      <c r="K243" s="5">
        <v>50.653785710000001</v>
      </c>
      <c r="L243" s="4">
        <v>18573</v>
      </c>
      <c r="M243" s="4">
        <v>18719</v>
      </c>
      <c r="N243" s="5">
        <v>369.54789729999999</v>
      </c>
      <c r="O243" s="5">
        <v>37.12829971</v>
      </c>
      <c r="P243" s="5">
        <v>57.102616689999998</v>
      </c>
      <c r="Q243" s="5" t="s">
        <v>192</v>
      </c>
    </row>
    <row r="244" spans="1:17" x14ac:dyDescent="0.2">
      <c r="A244" s="4">
        <v>5605</v>
      </c>
      <c r="B244" s="4">
        <v>5</v>
      </c>
      <c r="C244" s="5" t="s">
        <v>9</v>
      </c>
      <c r="D244" s="4">
        <v>56</v>
      </c>
      <c r="E244" s="5" t="s">
        <v>17</v>
      </c>
      <c r="F244" s="5" t="s">
        <v>38</v>
      </c>
      <c r="G244" s="5" t="s">
        <v>38</v>
      </c>
      <c r="H244" s="5" t="s">
        <v>20</v>
      </c>
      <c r="I244" s="5">
        <v>560501</v>
      </c>
      <c r="J244" s="4">
        <v>560501</v>
      </c>
      <c r="K244" s="5">
        <v>22.686384199999999</v>
      </c>
      <c r="L244" s="4">
        <v>15889</v>
      </c>
      <c r="M244" s="4">
        <v>9304</v>
      </c>
      <c r="N244" s="5">
        <v>410.11383380000001</v>
      </c>
      <c r="O244" s="5">
        <v>22.94470024</v>
      </c>
      <c r="P244" s="5">
        <v>40.9048503</v>
      </c>
      <c r="Q244" s="5" t="s">
        <v>205</v>
      </c>
    </row>
    <row r="245" spans="1:17" x14ac:dyDescent="0.2">
      <c r="A245" s="4">
        <v>5605</v>
      </c>
      <c r="B245" s="4">
        <v>5</v>
      </c>
      <c r="C245" s="5" t="s">
        <v>9</v>
      </c>
      <c r="D245" s="4">
        <v>56</v>
      </c>
      <c r="E245" s="5" t="s">
        <v>17</v>
      </c>
      <c r="F245" s="5" t="s">
        <v>38</v>
      </c>
      <c r="G245" s="5" t="s">
        <v>118</v>
      </c>
      <c r="H245" s="5" t="s">
        <v>20</v>
      </c>
      <c r="I245" s="5">
        <v>560502</v>
      </c>
      <c r="J245" s="4">
        <v>560502</v>
      </c>
      <c r="K245" s="5">
        <v>76.287490840000004</v>
      </c>
      <c r="L245" s="4">
        <v>9066</v>
      </c>
      <c r="M245" s="4">
        <v>6613</v>
      </c>
      <c r="N245" s="5">
        <v>86.685247180000005</v>
      </c>
      <c r="O245" s="5">
        <v>14.442999840000001</v>
      </c>
      <c r="P245" s="5">
        <v>84.479751160000006</v>
      </c>
      <c r="Q245" s="5" t="s">
        <v>192</v>
      </c>
    </row>
    <row r="246" spans="1:17" x14ac:dyDescent="0.2">
      <c r="A246" s="4">
        <v>5602</v>
      </c>
      <c r="B246" s="4">
        <v>5</v>
      </c>
      <c r="C246" s="5" t="s">
        <v>9</v>
      </c>
      <c r="D246" s="4">
        <v>56</v>
      </c>
      <c r="E246" s="5" t="s">
        <v>17</v>
      </c>
      <c r="F246" s="5" t="s">
        <v>19</v>
      </c>
      <c r="G246" s="5" t="s">
        <v>94</v>
      </c>
      <c r="H246" s="5" t="s">
        <v>20</v>
      </c>
      <c r="I246" s="5">
        <v>560202</v>
      </c>
      <c r="J246" s="4">
        <v>560202</v>
      </c>
      <c r="K246" s="5">
        <v>94.358970639999995</v>
      </c>
      <c r="L246" s="4">
        <v>6351</v>
      </c>
      <c r="M246" s="4">
        <v>4390</v>
      </c>
      <c r="N246" s="5">
        <v>46.524458359999997</v>
      </c>
      <c r="O246" s="5">
        <v>45.588500979999999</v>
      </c>
      <c r="P246" s="5">
        <v>69.672135969999999</v>
      </c>
      <c r="Q246" s="5" t="s">
        <v>204</v>
      </c>
    </row>
    <row r="247" spans="1:17" x14ac:dyDescent="0.2">
      <c r="A247" s="4">
        <v>5602</v>
      </c>
      <c r="B247" s="4">
        <v>5</v>
      </c>
      <c r="C247" s="5" t="s">
        <v>9</v>
      </c>
      <c r="D247" s="4">
        <v>56</v>
      </c>
      <c r="E247" s="5" t="s">
        <v>17</v>
      </c>
      <c r="F247" s="5" t="s">
        <v>19</v>
      </c>
      <c r="G247" s="5" t="s">
        <v>114</v>
      </c>
      <c r="H247" s="5" t="s">
        <v>20</v>
      </c>
      <c r="I247" s="5">
        <v>560203</v>
      </c>
      <c r="J247" s="4">
        <v>560203</v>
      </c>
      <c r="K247" s="5">
        <v>50.858760830000001</v>
      </c>
      <c r="L247" s="4">
        <v>2367</v>
      </c>
      <c r="M247" s="4">
        <v>231</v>
      </c>
      <c r="N247" s="5">
        <v>4.5419903320000001</v>
      </c>
      <c r="O247" s="5">
        <v>31.488500599999998</v>
      </c>
      <c r="P247" s="5">
        <v>54.90063456</v>
      </c>
      <c r="Q247" s="5" t="s">
        <v>204</v>
      </c>
    </row>
    <row r="248" spans="1:17" x14ac:dyDescent="0.2">
      <c r="A248" s="4">
        <v>5602</v>
      </c>
      <c r="B248" s="4">
        <v>5</v>
      </c>
      <c r="C248" s="5" t="s">
        <v>9</v>
      </c>
      <c r="D248" s="4">
        <v>56</v>
      </c>
      <c r="E248" s="5" t="s">
        <v>17</v>
      </c>
      <c r="F248" s="5" t="s">
        <v>19</v>
      </c>
      <c r="G248" s="5" t="s">
        <v>19</v>
      </c>
      <c r="H248" s="5" t="s">
        <v>20</v>
      </c>
      <c r="I248" s="5">
        <v>560201</v>
      </c>
      <c r="J248" s="4">
        <v>560201</v>
      </c>
      <c r="K248" s="5">
        <v>30.288181300000002</v>
      </c>
      <c r="L248" s="4">
        <v>12461</v>
      </c>
      <c r="M248" s="4">
        <v>11139</v>
      </c>
      <c r="N248" s="5">
        <v>367.76721220000002</v>
      </c>
      <c r="O248" s="5">
        <v>26.337200159999998</v>
      </c>
      <c r="P248" s="5">
        <v>35.900566140000002</v>
      </c>
      <c r="Q248" s="5" t="s">
        <v>205</v>
      </c>
    </row>
    <row r="249" spans="1:17" x14ac:dyDescent="0.2">
      <c r="A249" s="4">
        <v>5601</v>
      </c>
      <c r="B249" s="4">
        <v>5</v>
      </c>
      <c r="C249" s="5" t="s">
        <v>9</v>
      </c>
      <c r="D249" s="4">
        <v>56</v>
      </c>
      <c r="E249" s="5" t="s">
        <v>17</v>
      </c>
      <c r="F249" s="5" t="s">
        <v>17</v>
      </c>
      <c r="G249" s="5" t="s">
        <v>17</v>
      </c>
      <c r="H249" s="5" t="s">
        <v>20</v>
      </c>
      <c r="I249" s="5">
        <v>560101</v>
      </c>
      <c r="J249" s="4">
        <v>560101</v>
      </c>
      <c r="K249" s="5">
        <v>28.169900890000001</v>
      </c>
      <c r="L249" s="4">
        <v>17050</v>
      </c>
      <c r="M249" s="4">
        <v>38409</v>
      </c>
      <c r="N249" s="5">
        <v>1363.476576</v>
      </c>
      <c r="O249" s="5">
        <v>4.0938301089999998</v>
      </c>
      <c r="P249" s="5">
        <v>44.008480280000001</v>
      </c>
      <c r="Q249" s="5" t="s">
        <v>205</v>
      </c>
    </row>
    <row r="250" spans="1:17" x14ac:dyDescent="0.2">
      <c r="A250" s="4">
        <v>5601</v>
      </c>
      <c r="B250" s="4">
        <v>5</v>
      </c>
      <c r="C250" s="5" t="s">
        <v>9</v>
      </c>
      <c r="D250" s="4">
        <v>56</v>
      </c>
      <c r="E250" s="5" t="s">
        <v>17</v>
      </c>
      <c r="F250" s="5" t="s">
        <v>17</v>
      </c>
      <c r="G250" s="5" t="s">
        <v>117</v>
      </c>
      <c r="H250" s="5" t="s">
        <v>5</v>
      </c>
      <c r="I250" s="5">
        <v>560102</v>
      </c>
      <c r="J250" s="4">
        <v>560102</v>
      </c>
      <c r="K250" s="5">
        <v>85.374732969999997</v>
      </c>
      <c r="L250" s="4">
        <v>433</v>
      </c>
      <c r="M250" s="4">
        <v>863</v>
      </c>
      <c r="N250" s="5">
        <v>10.108377150000001</v>
      </c>
      <c r="O250" s="5">
        <v>16.025299069999999</v>
      </c>
      <c r="P250" s="5">
        <v>62.388637709999998</v>
      </c>
      <c r="Q250" s="5" t="s">
        <v>204</v>
      </c>
    </row>
    <row r="251" spans="1:17" x14ac:dyDescent="0.2">
      <c r="A251" s="4">
        <v>5601</v>
      </c>
      <c r="B251" s="4">
        <v>5</v>
      </c>
      <c r="C251" s="5" t="s">
        <v>9</v>
      </c>
      <c r="D251" s="4">
        <v>56</v>
      </c>
      <c r="E251" s="5" t="s">
        <v>17</v>
      </c>
      <c r="F251" s="5" t="s">
        <v>17</v>
      </c>
      <c r="G251" s="5" t="s">
        <v>291</v>
      </c>
      <c r="H251" s="5" t="s">
        <v>20</v>
      </c>
      <c r="I251" s="5">
        <v>560106</v>
      </c>
      <c r="J251" s="4">
        <v>560106</v>
      </c>
      <c r="K251" s="5">
        <v>50.566390990000002</v>
      </c>
      <c r="L251" s="4">
        <v>7838</v>
      </c>
      <c r="M251" s="4">
        <v>19490</v>
      </c>
      <c r="N251" s="5">
        <v>385.4338745</v>
      </c>
      <c r="O251" s="5">
        <v>8.5728302000000003</v>
      </c>
      <c r="P251" s="5">
        <v>85.183527519999998</v>
      </c>
      <c r="Q251" s="5" t="s">
        <v>192</v>
      </c>
    </row>
    <row r="252" spans="1:17" x14ac:dyDescent="0.2">
      <c r="A252" s="4">
        <v>5601</v>
      </c>
      <c r="B252" s="4">
        <v>5</v>
      </c>
      <c r="C252" s="5" t="s">
        <v>9</v>
      </c>
      <c r="D252" s="4">
        <v>56</v>
      </c>
      <c r="E252" s="5" t="s">
        <v>17</v>
      </c>
      <c r="F252" s="5" t="s">
        <v>17</v>
      </c>
      <c r="G252" s="5" t="s">
        <v>160</v>
      </c>
      <c r="H252" s="5" t="s">
        <v>20</v>
      </c>
      <c r="I252" s="5">
        <v>560105</v>
      </c>
      <c r="J252" s="4">
        <v>560105</v>
      </c>
      <c r="K252" s="5">
        <v>9.4627065699999999</v>
      </c>
      <c r="L252" s="4">
        <v>9263</v>
      </c>
      <c r="M252" s="4">
        <v>23939</v>
      </c>
      <c r="N252" s="5">
        <v>2529.825883</v>
      </c>
      <c r="O252" s="5">
        <v>4.4355001449999998</v>
      </c>
      <c r="P252" s="5">
        <v>26.40849656</v>
      </c>
      <c r="Q252" s="5" t="s">
        <v>205</v>
      </c>
    </row>
    <row r="253" spans="1:17" x14ac:dyDescent="0.2">
      <c r="A253" s="4">
        <v>5601</v>
      </c>
      <c r="B253" s="4">
        <v>5</v>
      </c>
      <c r="C253" s="5" t="s">
        <v>9</v>
      </c>
      <c r="D253" s="4">
        <v>56</v>
      </c>
      <c r="E253" s="5" t="s">
        <v>17</v>
      </c>
      <c r="F253" s="5" t="s">
        <v>17</v>
      </c>
      <c r="G253" s="5" t="s">
        <v>115</v>
      </c>
      <c r="H253" s="5" t="s">
        <v>34</v>
      </c>
      <c r="I253" s="5">
        <v>560104</v>
      </c>
      <c r="J253" s="4">
        <v>560104</v>
      </c>
      <c r="K253" s="5">
        <v>2.6426649100000001</v>
      </c>
      <c r="L253" s="4">
        <v>4132</v>
      </c>
      <c r="M253" s="4">
        <v>10132</v>
      </c>
      <c r="N253" s="5">
        <v>3834.0086030000002</v>
      </c>
      <c r="O253" s="5">
        <v>6.7239999770000001</v>
      </c>
      <c r="P253" s="5">
        <v>0.81362688699999997</v>
      </c>
      <c r="Q253" s="5" t="s">
        <v>205</v>
      </c>
    </row>
    <row r="254" spans="1:17" x14ac:dyDescent="0.2">
      <c r="A254" s="4">
        <v>5601</v>
      </c>
      <c r="B254" s="4">
        <v>5</v>
      </c>
      <c r="C254" s="5" t="s">
        <v>9</v>
      </c>
      <c r="D254" s="4">
        <v>56</v>
      </c>
      <c r="E254" s="5" t="s">
        <v>17</v>
      </c>
      <c r="F254" s="5" t="s">
        <v>17</v>
      </c>
      <c r="G254" s="5" t="s">
        <v>116</v>
      </c>
      <c r="H254" s="5" t="s">
        <v>5</v>
      </c>
      <c r="I254" s="5">
        <v>560103</v>
      </c>
      <c r="J254" s="4">
        <v>560103</v>
      </c>
      <c r="K254" s="5">
        <v>222.28974919999999</v>
      </c>
      <c r="L254" s="4">
        <v>1822</v>
      </c>
      <c r="M254" s="4">
        <v>3053</v>
      </c>
      <c r="N254" s="5">
        <v>13.734326530000001</v>
      </c>
      <c r="O254" s="5">
        <v>32.274501800000003</v>
      </c>
      <c r="P254" s="5">
        <v>79.130208449999998</v>
      </c>
      <c r="Q254" s="5" t="s">
        <v>204</v>
      </c>
    </row>
    <row r="255" spans="1:17" x14ac:dyDescent="0.2">
      <c r="A255" s="4">
        <v>5603</v>
      </c>
      <c r="B255" s="4">
        <v>5</v>
      </c>
      <c r="C255" s="5" t="s">
        <v>9</v>
      </c>
      <c r="D255" s="4">
        <v>56</v>
      </c>
      <c r="E255" s="5" t="s">
        <v>17</v>
      </c>
      <c r="F255" s="5" t="s">
        <v>18</v>
      </c>
      <c r="G255" s="5" t="s">
        <v>50</v>
      </c>
      <c r="H255" s="5" t="s">
        <v>5</v>
      </c>
      <c r="I255" s="5">
        <v>560303</v>
      </c>
      <c r="J255" s="4">
        <v>560303</v>
      </c>
      <c r="K255" s="5">
        <v>76.044036869999999</v>
      </c>
      <c r="L255" s="4">
        <v>152</v>
      </c>
      <c r="M255" s="4">
        <v>258</v>
      </c>
      <c r="N255" s="5">
        <v>3.39277096</v>
      </c>
      <c r="O255" s="5">
        <v>37.98849869</v>
      </c>
      <c r="P255" s="5">
        <v>80.605750200000003</v>
      </c>
      <c r="Q255" s="5" t="s">
        <v>204</v>
      </c>
    </row>
    <row r="256" spans="1:17" x14ac:dyDescent="0.2">
      <c r="A256" s="4">
        <v>5603</v>
      </c>
      <c r="B256" s="4">
        <v>5</v>
      </c>
      <c r="C256" s="5" t="s">
        <v>9</v>
      </c>
      <c r="D256" s="4">
        <v>56</v>
      </c>
      <c r="E256" s="5" t="s">
        <v>17</v>
      </c>
      <c r="F256" s="5" t="s">
        <v>18</v>
      </c>
      <c r="G256" s="5" t="s">
        <v>67</v>
      </c>
      <c r="H256" s="5" t="s">
        <v>5</v>
      </c>
      <c r="I256" s="5">
        <v>560302</v>
      </c>
      <c r="J256" s="4">
        <v>560302</v>
      </c>
      <c r="K256" s="5">
        <v>121.82922360000001</v>
      </c>
      <c r="L256" s="4">
        <v>442</v>
      </c>
      <c r="M256" s="4">
        <v>751</v>
      </c>
      <c r="N256" s="5">
        <v>6.1643666240000003</v>
      </c>
      <c r="O256" s="5">
        <v>21.399299620000001</v>
      </c>
      <c r="P256" s="5">
        <v>73.803793290000002</v>
      </c>
      <c r="Q256" s="5" t="s">
        <v>204</v>
      </c>
    </row>
    <row r="257" spans="1:17" x14ac:dyDescent="0.2">
      <c r="A257" s="4">
        <v>5603</v>
      </c>
      <c r="B257" s="4">
        <v>5</v>
      </c>
      <c r="C257" s="5" t="s">
        <v>9</v>
      </c>
      <c r="D257" s="4">
        <v>56</v>
      </c>
      <c r="E257" s="5" t="s">
        <v>17</v>
      </c>
      <c r="F257" s="5" t="s">
        <v>18</v>
      </c>
      <c r="G257" s="5" t="s">
        <v>18</v>
      </c>
      <c r="H257" s="5" t="s">
        <v>20</v>
      </c>
      <c r="I257" s="5">
        <v>560301</v>
      </c>
      <c r="J257" s="4">
        <v>560301</v>
      </c>
      <c r="K257" s="5">
        <v>46.685142519999999</v>
      </c>
      <c r="L257" s="4">
        <v>17474</v>
      </c>
      <c r="M257" s="4">
        <v>23238</v>
      </c>
      <c r="N257" s="5">
        <v>497.7600741</v>
      </c>
      <c r="O257" s="5">
        <v>15.07079983</v>
      </c>
      <c r="P257" s="5">
        <v>61.127582230000002</v>
      </c>
      <c r="Q257" s="5" t="s">
        <v>192</v>
      </c>
    </row>
    <row r="258" spans="1:17" x14ac:dyDescent="0.2">
      <c r="A258" s="4">
        <v>5606</v>
      </c>
      <c r="B258" s="4">
        <v>5</v>
      </c>
      <c r="C258" s="5" t="s">
        <v>9</v>
      </c>
      <c r="D258" s="4">
        <v>56</v>
      </c>
      <c r="E258" s="5" t="s">
        <v>17</v>
      </c>
      <c r="F258" s="5" t="s">
        <v>43</v>
      </c>
      <c r="G258" s="5" t="s">
        <v>43</v>
      </c>
      <c r="H258" s="5" t="s">
        <v>20</v>
      </c>
      <c r="I258" s="5">
        <v>560601</v>
      </c>
      <c r="J258" s="4">
        <v>560601</v>
      </c>
      <c r="K258" s="5">
        <v>132.89624019999999</v>
      </c>
      <c r="L258" s="4">
        <v>6599</v>
      </c>
      <c r="M258" s="4">
        <v>9305</v>
      </c>
      <c r="N258" s="5">
        <v>70.017029710000003</v>
      </c>
      <c r="O258" s="5">
        <v>11.63799953</v>
      </c>
      <c r="P258" s="5">
        <v>83.336924229999994</v>
      </c>
      <c r="Q258" s="5" t="s">
        <v>192</v>
      </c>
    </row>
    <row r="259" spans="1:17" x14ac:dyDescent="0.2">
      <c r="A259" s="4">
        <v>5606</v>
      </c>
      <c r="B259" s="4">
        <v>5</v>
      </c>
      <c r="C259" s="5" t="s">
        <v>9</v>
      </c>
      <c r="D259" s="4">
        <v>56</v>
      </c>
      <c r="E259" s="5" t="s">
        <v>17</v>
      </c>
      <c r="F259" s="5" t="s">
        <v>43</v>
      </c>
      <c r="G259" s="5" t="s">
        <v>292</v>
      </c>
      <c r="H259" s="5" t="s">
        <v>5</v>
      </c>
      <c r="I259" s="5">
        <v>560603</v>
      </c>
      <c r="J259" s="4">
        <v>560603</v>
      </c>
      <c r="K259" s="5">
        <v>261.45202640000002</v>
      </c>
      <c r="L259" s="4">
        <v>780</v>
      </c>
      <c r="M259" s="4">
        <v>1296</v>
      </c>
      <c r="N259" s="5">
        <v>4.956932321</v>
      </c>
      <c r="O259" s="5">
        <v>45.245700839999998</v>
      </c>
      <c r="P259" s="5">
        <v>86.336549680000005</v>
      </c>
      <c r="Q259" s="5" t="s">
        <v>204</v>
      </c>
    </row>
    <row r="260" spans="1:17" x14ac:dyDescent="0.2">
      <c r="A260" s="4">
        <v>5606</v>
      </c>
      <c r="B260" s="4">
        <v>5</v>
      </c>
      <c r="C260" s="5" t="s">
        <v>9</v>
      </c>
      <c r="D260" s="4">
        <v>56</v>
      </c>
      <c r="E260" s="5" t="s">
        <v>17</v>
      </c>
      <c r="F260" s="5" t="s">
        <v>43</v>
      </c>
      <c r="G260" s="5" t="s">
        <v>119</v>
      </c>
      <c r="H260" s="5" t="s">
        <v>5</v>
      </c>
      <c r="I260" s="5">
        <v>560602</v>
      </c>
      <c r="J260" s="4">
        <v>560602</v>
      </c>
      <c r="K260" s="5">
        <v>137.32557679999999</v>
      </c>
      <c r="L260" s="4">
        <v>1443</v>
      </c>
      <c r="M260" s="4">
        <v>2400</v>
      </c>
      <c r="N260" s="5">
        <v>17.476715240000001</v>
      </c>
      <c r="O260" s="5">
        <v>38.322700500000003</v>
      </c>
      <c r="P260" s="5">
        <v>89.211444139999998</v>
      </c>
      <c r="Q260" s="5" t="s">
        <v>204</v>
      </c>
    </row>
    <row r="261" spans="1:17" x14ac:dyDescent="0.2">
      <c r="A261" s="4">
        <v>5502</v>
      </c>
      <c r="B261" s="4">
        <v>5</v>
      </c>
      <c r="C261" s="5" t="s">
        <v>9</v>
      </c>
      <c r="D261" s="4">
        <v>55</v>
      </c>
      <c r="E261" s="5" t="s">
        <v>3</v>
      </c>
      <c r="F261" s="5" t="s">
        <v>31</v>
      </c>
      <c r="G261" s="5" t="s">
        <v>108</v>
      </c>
      <c r="H261" s="5" t="s">
        <v>34</v>
      </c>
      <c r="I261" s="5">
        <v>550202</v>
      </c>
      <c r="J261" s="4">
        <v>550202</v>
      </c>
      <c r="K261" s="5">
        <v>3.7238261700000002</v>
      </c>
      <c r="L261" s="4">
        <v>1803</v>
      </c>
      <c r="M261" s="4">
        <v>4155</v>
      </c>
      <c r="N261" s="5">
        <v>1115.787851</v>
      </c>
      <c r="O261" s="5">
        <v>61.529701230000001</v>
      </c>
      <c r="P261" s="5">
        <v>16.697962879999999</v>
      </c>
      <c r="Q261" s="5" t="s">
        <v>190</v>
      </c>
    </row>
  </sheetData>
  <autoFilter ref="A1:Q261" xr:uid="{E1FD75E8-AA72-47D0-B476-9EAAEEE73D47}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5E62F-642E-4BB9-B238-C0407493CD3E}">
  <dimension ref="A1:R263"/>
  <sheetViews>
    <sheetView zoomScale="80" zoomScaleNormal="80" workbookViewId="0">
      <pane ySplit="1" topLeftCell="A220" activePane="bottomLeft" state="frozen"/>
      <selection pane="bottomLeft" activeCell="R236" sqref="R236"/>
    </sheetView>
  </sheetViews>
  <sheetFormatPr baseColWidth="10" defaultRowHeight="15" x14ac:dyDescent="0.25"/>
  <cols>
    <col min="2" max="2" width="17.42578125" customWidth="1"/>
    <col min="3" max="3" width="16.140625" customWidth="1"/>
    <col min="5" max="5" width="13.85546875" customWidth="1"/>
    <col min="6" max="6" width="13.140625" customWidth="1"/>
    <col min="9" max="9" width="10.5703125" customWidth="1"/>
    <col min="10" max="10" width="10.85546875" customWidth="1"/>
    <col min="11" max="11" width="11" customWidth="1"/>
    <col min="12" max="12" width="11.28515625" customWidth="1"/>
    <col min="17" max="17" width="16.5703125" customWidth="1"/>
    <col min="18" max="18" width="17" customWidth="1"/>
  </cols>
  <sheetData>
    <row r="1" spans="1:18" ht="45" x14ac:dyDescent="0.25">
      <c r="A1" s="6" t="s">
        <v>164</v>
      </c>
      <c r="B1" s="7" t="s">
        <v>165</v>
      </c>
      <c r="C1" s="8" t="s">
        <v>166</v>
      </c>
      <c r="D1" s="8" t="s">
        <v>167</v>
      </c>
      <c r="E1" s="8" t="s">
        <v>171</v>
      </c>
      <c r="F1" s="8" t="s">
        <v>170</v>
      </c>
      <c r="G1" s="8" t="s">
        <v>175</v>
      </c>
      <c r="H1" s="8" t="s">
        <v>173</v>
      </c>
      <c r="I1" s="8" t="s">
        <v>174</v>
      </c>
      <c r="J1" s="8" t="s">
        <v>168</v>
      </c>
      <c r="K1" s="8" t="s">
        <v>169</v>
      </c>
      <c r="L1" s="8" t="s">
        <v>172</v>
      </c>
      <c r="M1" s="9" t="s">
        <v>161</v>
      </c>
      <c r="N1" s="8" t="s">
        <v>300</v>
      </c>
      <c r="O1" s="8" t="s">
        <v>301</v>
      </c>
      <c r="P1" s="9" t="s">
        <v>299</v>
      </c>
      <c r="Q1" s="17" t="s">
        <v>302</v>
      </c>
      <c r="R1" s="17" t="s">
        <v>303</v>
      </c>
    </row>
    <row r="2" spans="1:18" x14ac:dyDescent="0.25">
      <c r="A2">
        <v>510101</v>
      </c>
      <c r="B2" s="10"/>
      <c r="C2" s="11">
        <v>234.223149985753</v>
      </c>
      <c r="D2" s="11"/>
      <c r="E2" s="11"/>
      <c r="F2" s="11">
        <v>27.060392741236001</v>
      </c>
      <c r="G2" s="11"/>
      <c r="H2" s="11"/>
      <c r="I2" s="11"/>
      <c r="J2" s="11"/>
      <c r="K2" s="11"/>
      <c r="L2" s="11"/>
      <c r="M2" s="12">
        <v>261.28354272698903</v>
      </c>
      <c r="N2" s="19">
        <f t="shared" ref="N2:N65" si="0">SUM(D2,E2,F2,J2,K2,L2)</f>
        <v>27.060392741236001</v>
      </c>
      <c r="O2" s="19">
        <f t="shared" ref="O2:O65" si="1">SUM(D2,E2,J2,K2,L2)</f>
        <v>0</v>
      </c>
      <c r="P2" s="16">
        <f t="shared" ref="P2:P65" si="2">H2+I2+G2</f>
        <v>0</v>
      </c>
      <c r="Q2" s="18">
        <f t="shared" ref="Q2:Q65" si="3">((N2+P2)/M2)*100</f>
        <v>10.356715336453842</v>
      </c>
      <c r="R2">
        <f t="shared" ref="R2:R65" si="4">((O2+P2)/M2)*100</f>
        <v>0</v>
      </c>
    </row>
    <row r="3" spans="1:18" x14ac:dyDescent="0.25">
      <c r="A3">
        <v>510102</v>
      </c>
      <c r="B3" s="10"/>
      <c r="C3" s="11">
        <v>146.73376428500001</v>
      </c>
      <c r="D3" s="11"/>
      <c r="E3" s="11"/>
      <c r="F3" s="11"/>
      <c r="G3" s="11"/>
      <c r="H3" s="11"/>
      <c r="I3" s="11"/>
      <c r="J3" s="11"/>
      <c r="K3" s="11"/>
      <c r="L3" s="11"/>
      <c r="M3" s="12">
        <v>146.73376428500001</v>
      </c>
      <c r="N3" s="19">
        <f t="shared" si="0"/>
        <v>0</v>
      </c>
      <c r="O3" s="19">
        <f t="shared" si="1"/>
        <v>0</v>
      </c>
      <c r="P3" s="16">
        <f t="shared" si="2"/>
        <v>0</v>
      </c>
      <c r="Q3" s="18">
        <f t="shared" si="3"/>
        <v>0</v>
      </c>
      <c r="R3">
        <f t="shared" si="4"/>
        <v>0</v>
      </c>
    </row>
    <row r="4" spans="1:18" x14ac:dyDescent="0.25">
      <c r="A4">
        <v>510103</v>
      </c>
      <c r="B4" s="10"/>
      <c r="C4" s="11">
        <v>153.30425074929698</v>
      </c>
      <c r="D4" s="11"/>
      <c r="E4" s="11"/>
      <c r="F4" s="11"/>
      <c r="G4" s="11"/>
      <c r="H4" s="11"/>
      <c r="I4" s="11"/>
      <c r="J4" s="11"/>
      <c r="K4" s="11"/>
      <c r="L4" s="11"/>
      <c r="M4" s="12">
        <v>153.30425074929698</v>
      </c>
      <c r="N4" s="19">
        <f t="shared" si="0"/>
        <v>0</v>
      </c>
      <c r="O4" s="19">
        <f t="shared" si="1"/>
        <v>0</v>
      </c>
      <c r="P4" s="16">
        <f t="shared" si="2"/>
        <v>0</v>
      </c>
      <c r="Q4" s="18">
        <f t="shared" si="3"/>
        <v>0</v>
      </c>
      <c r="R4">
        <f t="shared" si="4"/>
        <v>0</v>
      </c>
    </row>
    <row r="5" spans="1:18" x14ac:dyDescent="0.25">
      <c r="A5">
        <v>510104</v>
      </c>
      <c r="B5" s="10"/>
      <c r="C5" s="11">
        <v>10.971125242599999</v>
      </c>
      <c r="D5" s="11"/>
      <c r="E5" s="11"/>
      <c r="F5" s="11"/>
      <c r="G5" s="11"/>
      <c r="H5" s="11"/>
      <c r="I5" s="11"/>
      <c r="J5" s="11"/>
      <c r="K5" s="11"/>
      <c r="L5" s="11"/>
      <c r="M5" s="12">
        <v>10.971125242599999</v>
      </c>
      <c r="N5" s="19">
        <f t="shared" si="0"/>
        <v>0</v>
      </c>
      <c r="O5" s="19">
        <f t="shared" si="1"/>
        <v>0</v>
      </c>
      <c r="P5" s="16">
        <f t="shared" si="2"/>
        <v>0</v>
      </c>
      <c r="Q5" s="18">
        <f t="shared" si="3"/>
        <v>0</v>
      </c>
      <c r="R5">
        <f t="shared" si="4"/>
        <v>0</v>
      </c>
    </row>
    <row r="6" spans="1:18" x14ac:dyDescent="0.25">
      <c r="A6">
        <v>510105</v>
      </c>
      <c r="B6" s="10"/>
      <c r="C6" s="11">
        <v>168.77700445898131</v>
      </c>
      <c r="D6" s="11"/>
      <c r="E6" s="11"/>
      <c r="F6" s="11">
        <v>2.8834091989294999E-2</v>
      </c>
      <c r="G6" s="11"/>
      <c r="H6" s="11"/>
      <c r="I6" s="11"/>
      <c r="J6" s="11"/>
      <c r="K6" s="11"/>
      <c r="L6" s="11"/>
      <c r="M6" s="12">
        <v>168.80583855097061</v>
      </c>
      <c r="N6" s="19">
        <f t="shared" si="0"/>
        <v>2.8834091989294999E-2</v>
      </c>
      <c r="O6" s="19">
        <f t="shared" si="1"/>
        <v>0</v>
      </c>
      <c r="P6" s="16">
        <f t="shared" si="2"/>
        <v>0</v>
      </c>
      <c r="Q6" s="18">
        <f t="shared" si="3"/>
        <v>1.708121723561629E-2</v>
      </c>
      <c r="R6">
        <f t="shared" si="4"/>
        <v>0</v>
      </c>
    </row>
    <row r="7" spans="1:18" x14ac:dyDescent="0.25">
      <c r="A7">
        <v>510106</v>
      </c>
      <c r="B7" s="10"/>
      <c r="C7" s="11">
        <v>67.096952203499995</v>
      </c>
      <c r="D7" s="11"/>
      <c r="E7" s="11"/>
      <c r="F7" s="11"/>
      <c r="G7" s="11"/>
      <c r="H7" s="11"/>
      <c r="I7" s="11"/>
      <c r="J7" s="11"/>
      <c r="K7" s="11"/>
      <c r="L7" s="11"/>
      <c r="M7" s="12">
        <v>67.096952203499995</v>
      </c>
      <c r="N7" s="19">
        <f t="shared" si="0"/>
        <v>0</v>
      </c>
      <c r="O7" s="19">
        <f t="shared" si="1"/>
        <v>0</v>
      </c>
      <c r="P7" s="16">
        <f t="shared" si="2"/>
        <v>0</v>
      </c>
      <c r="Q7" s="18">
        <f t="shared" si="3"/>
        <v>0</v>
      </c>
      <c r="R7">
        <f t="shared" si="4"/>
        <v>0</v>
      </c>
    </row>
    <row r="8" spans="1:18" x14ac:dyDescent="0.25">
      <c r="A8">
        <v>510107</v>
      </c>
      <c r="B8" s="10"/>
      <c r="C8" s="11">
        <v>30.903259011199999</v>
      </c>
      <c r="D8" s="11"/>
      <c r="E8" s="11"/>
      <c r="F8" s="11"/>
      <c r="G8" s="11"/>
      <c r="H8" s="11"/>
      <c r="I8" s="11"/>
      <c r="J8" s="11"/>
      <c r="K8" s="11"/>
      <c r="L8" s="11"/>
      <c r="M8" s="12">
        <v>30.903259011199999</v>
      </c>
      <c r="N8" s="19">
        <f t="shared" si="0"/>
        <v>0</v>
      </c>
      <c r="O8" s="19">
        <f t="shared" si="1"/>
        <v>0</v>
      </c>
      <c r="P8" s="16">
        <f t="shared" si="2"/>
        <v>0</v>
      </c>
      <c r="Q8" s="18">
        <f t="shared" si="3"/>
        <v>0</v>
      </c>
      <c r="R8">
        <f t="shared" si="4"/>
        <v>0</v>
      </c>
    </row>
    <row r="9" spans="1:18" x14ac:dyDescent="0.25">
      <c r="A9">
        <v>510108</v>
      </c>
      <c r="B9" s="10"/>
      <c r="C9" s="11">
        <v>161.62540874014795</v>
      </c>
      <c r="D9" s="11">
        <v>13.434230635236</v>
      </c>
      <c r="E9" s="11">
        <v>10.83229040106</v>
      </c>
      <c r="F9" s="11">
        <v>5.4263623177860003</v>
      </c>
      <c r="G9" s="11"/>
      <c r="H9" s="11">
        <v>4.8049976851299997E-3</v>
      </c>
      <c r="I9" s="11">
        <v>1.6505593140299999</v>
      </c>
      <c r="J9" s="11"/>
      <c r="K9" s="11"/>
      <c r="L9" s="11"/>
      <c r="M9" s="12">
        <v>192.97365640594506</v>
      </c>
      <c r="N9" s="19">
        <f t="shared" si="0"/>
        <v>29.692883354081999</v>
      </c>
      <c r="O9" s="19">
        <f t="shared" si="1"/>
        <v>24.266521036295998</v>
      </c>
      <c r="P9" s="16">
        <f t="shared" si="2"/>
        <v>1.65536431171513</v>
      </c>
      <c r="Q9" s="18">
        <f t="shared" si="3"/>
        <v>16.244832714291338</v>
      </c>
      <c r="R9">
        <f t="shared" si="4"/>
        <v>13.432862200362253</v>
      </c>
    </row>
    <row r="10" spans="1:18" x14ac:dyDescent="0.25">
      <c r="A10">
        <v>510109</v>
      </c>
      <c r="B10" s="10"/>
      <c r="C10" s="11">
        <v>75.151167524418398</v>
      </c>
      <c r="D10" s="11">
        <v>4.1122445926210007</v>
      </c>
      <c r="E10" s="11">
        <v>5.9894972213451796</v>
      </c>
      <c r="F10" s="11"/>
      <c r="G10" s="11"/>
      <c r="H10" s="11">
        <v>21.828035614165</v>
      </c>
      <c r="I10" s="11">
        <v>3.1250040517500004</v>
      </c>
      <c r="J10" s="11"/>
      <c r="K10" s="11"/>
      <c r="L10" s="11"/>
      <c r="M10" s="12">
        <v>110.20594900429957</v>
      </c>
      <c r="N10" s="19">
        <f t="shared" si="0"/>
        <v>10.10174181396618</v>
      </c>
      <c r="O10" s="19">
        <f t="shared" si="1"/>
        <v>10.10174181396618</v>
      </c>
      <c r="P10" s="16">
        <f t="shared" si="2"/>
        <v>24.953039665915</v>
      </c>
      <c r="Q10" s="18">
        <f t="shared" si="3"/>
        <v>31.808429396595962</v>
      </c>
      <c r="R10">
        <f t="shared" si="4"/>
        <v>31.808429396595962</v>
      </c>
    </row>
    <row r="11" spans="1:18" x14ac:dyDescent="0.25">
      <c r="A11">
        <v>510110</v>
      </c>
      <c r="B11" s="10"/>
      <c r="C11" s="11">
        <v>154.7988378218418</v>
      </c>
      <c r="D11" s="11">
        <v>98.579671675654026</v>
      </c>
      <c r="E11" s="11">
        <v>70.136465503638306</v>
      </c>
      <c r="F11" s="11">
        <v>8.1336284103060006</v>
      </c>
      <c r="G11" s="11"/>
      <c r="H11" s="11">
        <v>68.249411919587004</v>
      </c>
      <c r="I11" s="11">
        <v>5.8821934751720004</v>
      </c>
      <c r="J11" s="11"/>
      <c r="K11" s="11"/>
      <c r="L11" s="11"/>
      <c r="M11" s="12">
        <v>405.7802088061992</v>
      </c>
      <c r="N11" s="19">
        <f t="shared" si="0"/>
        <v>176.84976558959832</v>
      </c>
      <c r="O11" s="19">
        <f t="shared" si="1"/>
        <v>168.71613717929233</v>
      </c>
      <c r="P11" s="16">
        <f t="shared" si="2"/>
        <v>74.131605394759006</v>
      </c>
      <c r="Q11" s="18">
        <f t="shared" si="3"/>
        <v>61.851555481905265</v>
      </c>
      <c r="R11">
        <f t="shared" si="4"/>
        <v>59.847113610717152</v>
      </c>
    </row>
    <row r="12" spans="1:18" x14ac:dyDescent="0.25">
      <c r="A12">
        <v>510111</v>
      </c>
      <c r="B12" s="10"/>
      <c r="C12" s="11">
        <v>35.348652426500003</v>
      </c>
      <c r="D12" s="11"/>
      <c r="E12" s="11"/>
      <c r="F12" s="11"/>
      <c r="G12" s="11"/>
      <c r="H12" s="11"/>
      <c r="I12" s="11"/>
      <c r="J12" s="11"/>
      <c r="K12" s="11"/>
      <c r="L12" s="11"/>
      <c r="M12" s="12">
        <v>35.348652426500003</v>
      </c>
      <c r="N12" s="19">
        <f t="shared" si="0"/>
        <v>0</v>
      </c>
      <c r="O12" s="19">
        <f t="shared" si="1"/>
        <v>0</v>
      </c>
      <c r="P12" s="16">
        <f t="shared" si="2"/>
        <v>0</v>
      </c>
      <c r="Q12" s="18">
        <f t="shared" si="3"/>
        <v>0</v>
      </c>
      <c r="R12">
        <f t="shared" si="4"/>
        <v>0</v>
      </c>
    </row>
    <row r="13" spans="1:18" x14ac:dyDescent="0.25">
      <c r="A13">
        <v>510112</v>
      </c>
      <c r="B13" s="10"/>
      <c r="C13" s="11">
        <v>95.104277919175999</v>
      </c>
      <c r="D13" s="11"/>
      <c r="E13" s="11"/>
      <c r="F13" s="11"/>
      <c r="G13" s="11"/>
      <c r="H13" s="11"/>
      <c r="I13" s="11"/>
      <c r="J13" s="11"/>
      <c r="K13" s="11"/>
      <c r="L13" s="11"/>
      <c r="M13" s="12">
        <v>95.104277919175999</v>
      </c>
      <c r="N13" s="19">
        <f t="shared" si="0"/>
        <v>0</v>
      </c>
      <c r="O13" s="19">
        <f t="shared" si="1"/>
        <v>0</v>
      </c>
      <c r="P13" s="16">
        <f t="shared" si="2"/>
        <v>0</v>
      </c>
      <c r="Q13" s="18">
        <f t="shared" si="3"/>
        <v>0</v>
      </c>
      <c r="R13">
        <f t="shared" si="4"/>
        <v>0</v>
      </c>
    </row>
    <row r="14" spans="1:18" x14ac:dyDescent="0.25">
      <c r="A14">
        <v>510113</v>
      </c>
      <c r="B14" s="10"/>
      <c r="C14" s="11">
        <v>34.494021441699999</v>
      </c>
      <c r="D14" s="11"/>
      <c r="E14" s="11"/>
      <c r="F14" s="11"/>
      <c r="G14" s="11"/>
      <c r="H14" s="11"/>
      <c r="I14" s="11"/>
      <c r="J14" s="11"/>
      <c r="K14" s="11"/>
      <c r="L14" s="11"/>
      <c r="M14" s="12">
        <v>34.494021441699999</v>
      </c>
      <c r="N14" s="19">
        <f t="shared" si="0"/>
        <v>0</v>
      </c>
      <c r="O14" s="19">
        <f t="shared" si="1"/>
        <v>0</v>
      </c>
      <c r="P14" s="16">
        <f t="shared" si="2"/>
        <v>0</v>
      </c>
      <c r="Q14" s="18">
        <f t="shared" si="3"/>
        <v>0</v>
      </c>
      <c r="R14">
        <f t="shared" si="4"/>
        <v>0</v>
      </c>
    </row>
    <row r="15" spans="1:18" x14ac:dyDescent="0.25">
      <c r="A15">
        <v>510114</v>
      </c>
      <c r="B15" s="10"/>
      <c r="C15" s="11">
        <v>72.25839039315079</v>
      </c>
      <c r="D15" s="11"/>
      <c r="E15" s="11"/>
      <c r="F15" s="11"/>
      <c r="G15" s="11"/>
      <c r="H15" s="11">
        <v>0.53024632296999996</v>
      </c>
      <c r="I15" s="11"/>
      <c r="J15" s="11"/>
      <c r="K15" s="11"/>
      <c r="L15" s="11"/>
      <c r="M15" s="12">
        <v>72.788636716120791</v>
      </c>
      <c r="N15" s="19">
        <f t="shared" si="0"/>
        <v>0</v>
      </c>
      <c r="O15" s="19">
        <f t="shared" si="1"/>
        <v>0</v>
      </c>
      <c r="P15" s="16">
        <f t="shared" si="2"/>
        <v>0.53024632296999996</v>
      </c>
      <c r="Q15" s="18">
        <f t="shared" si="3"/>
        <v>0.7284740405813428</v>
      </c>
      <c r="R15">
        <f t="shared" si="4"/>
        <v>0.7284740405813428</v>
      </c>
    </row>
    <row r="16" spans="1:18" x14ac:dyDescent="0.25">
      <c r="A16">
        <v>510115</v>
      </c>
      <c r="B16" s="10"/>
      <c r="C16" s="11">
        <v>66.727813269064001</v>
      </c>
      <c r="D16" s="11">
        <v>33.078447103490198</v>
      </c>
      <c r="E16" s="11"/>
      <c r="F16" s="11">
        <v>3.5100812149179998</v>
      </c>
      <c r="G16" s="11"/>
      <c r="H16" s="11">
        <v>400.92293817371598</v>
      </c>
      <c r="I16" s="11">
        <v>10.893395123483</v>
      </c>
      <c r="J16" s="11"/>
      <c r="K16" s="11"/>
      <c r="L16" s="11"/>
      <c r="M16" s="12">
        <v>515.13267488467113</v>
      </c>
      <c r="N16" s="19">
        <f t="shared" si="0"/>
        <v>36.588528318408201</v>
      </c>
      <c r="O16" s="19">
        <f t="shared" si="1"/>
        <v>33.078447103490198</v>
      </c>
      <c r="P16" s="16">
        <f t="shared" si="2"/>
        <v>411.81633329719898</v>
      </c>
      <c r="Q16" s="18">
        <f t="shared" si="3"/>
        <v>87.046480155039063</v>
      </c>
      <c r="R16">
        <f t="shared" si="4"/>
        <v>86.365086528493478</v>
      </c>
    </row>
    <row r="17" spans="1:18" x14ac:dyDescent="0.25">
      <c r="A17">
        <v>510116</v>
      </c>
      <c r="B17" s="10"/>
      <c r="C17" s="11">
        <v>198.7450945088018</v>
      </c>
      <c r="D17" s="11">
        <v>37.292762499824988</v>
      </c>
      <c r="E17" s="11">
        <v>1.8291900924010001</v>
      </c>
      <c r="F17" s="11">
        <v>10.900300357652</v>
      </c>
      <c r="G17" s="11"/>
      <c r="H17" s="11">
        <v>246.91507057289229</v>
      </c>
      <c r="I17" s="11">
        <v>3.38083474449</v>
      </c>
      <c r="J17" s="11"/>
      <c r="K17" s="11"/>
      <c r="L17" s="11"/>
      <c r="M17" s="12">
        <v>499.06325277606209</v>
      </c>
      <c r="N17" s="19">
        <f t="shared" si="0"/>
        <v>50.022252949877988</v>
      </c>
      <c r="O17" s="19">
        <f t="shared" si="1"/>
        <v>39.121952592225988</v>
      </c>
      <c r="P17" s="16">
        <f t="shared" si="2"/>
        <v>250.29590531738228</v>
      </c>
      <c r="Q17" s="18">
        <f t="shared" si="3"/>
        <v>60.176371751822408</v>
      </c>
      <c r="R17">
        <f t="shared" si="4"/>
        <v>57.992219683518719</v>
      </c>
    </row>
    <row r="18" spans="1:18" x14ac:dyDescent="0.25">
      <c r="A18">
        <v>510117</v>
      </c>
      <c r="B18" s="10"/>
      <c r="C18" s="11">
        <v>105.425431821</v>
      </c>
      <c r="D18" s="11"/>
      <c r="E18" s="11">
        <v>0.43008338481699998</v>
      </c>
      <c r="F18" s="11"/>
      <c r="G18" s="11"/>
      <c r="H18" s="11"/>
      <c r="I18" s="11">
        <v>3.4095889709299998E-2</v>
      </c>
      <c r="J18" s="11"/>
      <c r="K18" s="11"/>
      <c r="L18" s="11"/>
      <c r="M18" s="12">
        <v>105.88961109552631</v>
      </c>
      <c r="N18" s="19">
        <f t="shared" si="0"/>
        <v>0.43008338481699998</v>
      </c>
      <c r="O18" s="19">
        <f t="shared" si="1"/>
        <v>0.43008338481699998</v>
      </c>
      <c r="P18" s="16">
        <f t="shared" si="2"/>
        <v>3.4095889709299998E-2</v>
      </c>
      <c r="Q18" s="18">
        <f t="shared" si="3"/>
        <v>0.43836148770775019</v>
      </c>
      <c r="R18">
        <f t="shared" si="4"/>
        <v>0.43836148770775019</v>
      </c>
    </row>
    <row r="19" spans="1:18" x14ac:dyDescent="0.25">
      <c r="A19">
        <v>510118</v>
      </c>
      <c r="B19" s="10"/>
      <c r="C19" s="11">
        <v>79.932562860900006</v>
      </c>
      <c r="D19" s="11"/>
      <c r="E19" s="11">
        <v>1.5623084200499999E-2</v>
      </c>
      <c r="F19" s="11"/>
      <c r="G19" s="11"/>
      <c r="H19" s="11"/>
      <c r="I19" s="11"/>
      <c r="J19" s="11"/>
      <c r="K19" s="11"/>
      <c r="L19" s="11"/>
      <c r="M19" s="12">
        <v>79.948185945100505</v>
      </c>
      <c r="N19" s="19">
        <f t="shared" si="0"/>
        <v>1.5623084200499999E-2</v>
      </c>
      <c r="O19" s="19">
        <f t="shared" si="1"/>
        <v>1.5623084200499999E-2</v>
      </c>
      <c r="P19" s="16">
        <f t="shared" si="2"/>
        <v>0</v>
      </c>
      <c r="Q19" s="18">
        <f t="shared" si="3"/>
        <v>1.9541511812698528E-2</v>
      </c>
      <c r="R19">
        <f t="shared" si="4"/>
        <v>1.9541511812698528E-2</v>
      </c>
    </row>
    <row r="20" spans="1:18" x14ac:dyDescent="0.25">
      <c r="A20">
        <v>510119</v>
      </c>
      <c r="B20" s="10"/>
      <c r="C20" s="11">
        <v>212.06960895219632</v>
      </c>
      <c r="D20" s="11"/>
      <c r="E20" s="11">
        <v>3.2220735775199998</v>
      </c>
      <c r="F20" s="11"/>
      <c r="G20" s="11"/>
      <c r="H20" s="11"/>
      <c r="I20" s="11">
        <v>0.353977305342</v>
      </c>
      <c r="J20" s="11"/>
      <c r="K20" s="11"/>
      <c r="L20" s="11"/>
      <c r="M20" s="12">
        <v>215.64565983505832</v>
      </c>
      <c r="N20" s="19">
        <f t="shared" si="0"/>
        <v>3.2220735775199998</v>
      </c>
      <c r="O20" s="19">
        <f t="shared" si="1"/>
        <v>3.2220735775199998</v>
      </c>
      <c r="P20" s="16">
        <f t="shared" si="2"/>
        <v>0.353977305342</v>
      </c>
      <c r="Q20" s="18">
        <f t="shared" si="3"/>
        <v>1.6582994926015331</v>
      </c>
      <c r="R20">
        <f t="shared" si="4"/>
        <v>1.6582994926015331</v>
      </c>
    </row>
    <row r="21" spans="1:18" x14ac:dyDescent="0.25">
      <c r="A21">
        <v>510120</v>
      </c>
      <c r="B21" s="10"/>
      <c r="C21" s="11">
        <v>286.2751919265512</v>
      </c>
      <c r="D21" s="11">
        <v>249.55574928615849</v>
      </c>
      <c r="E21" s="11">
        <v>115.88738627901017</v>
      </c>
      <c r="F21" s="11">
        <v>7.1016117626720003</v>
      </c>
      <c r="G21" s="11"/>
      <c r="H21" s="11">
        <v>364.0245141122698</v>
      </c>
      <c r="I21" s="11">
        <v>1.529752453318</v>
      </c>
      <c r="J21" s="11"/>
      <c r="K21" s="11"/>
      <c r="L21" s="11"/>
      <c r="M21" s="12">
        <v>1024.3742058199796</v>
      </c>
      <c r="N21" s="19">
        <f t="shared" si="0"/>
        <v>372.54474732784064</v>
      </c>
      <c r="O21" s="19">
        <f t="shared" si="1"/>
        <v>365.44313556516863</v>
      </c>
      <c r="P21" s="16">
        <f t="shared" si="2"/>
        <v>365.5542665655878</v>
      </c>
      <c r="Q21" s="18">
        <f t="shared" si="3"/>
        <v>72.053650872886166</v>
      </c>
      <c r="R21">
        <f t="shared" si="4"/>
        <v>71.360387442166783</v>
      </c>
    </row>
    <row r="22" spans="1:18" x14ac:dyDescent="0.25">
      <c r="A22">
        <v>510121</v>
      </c>
      <c r="B22" s="10"/>
      <c r="C22" s="11">
        <v>923.65181727835966</v>
      </c>
      <c r="D22" s="11">
        <v>112.3469939712042</v>
      </c>
      <c r="E22" s="11">
        <v>87.472512909271884</v>
      </c>
      <c r="F22" s="11">
        <v>83.270822272017995</v>
      </c>
      <c r="G22" s="11">
        <v>7.4724392979200003</v>
      </c>
      <c r="H22" s="11">
        <v>1978.3627613526176</v>
      </c>
      <c r="I22" s="11">
        <v>30.71051442133</v>
      </c>
      <c r="J22" s="11">
        <v>87.799724665479999</v>
      </c>
      <c r="K22" s="11"/>
      <c r="L22" s="11"/>
      <c r="M22" s="12">
        <v>3311.0875861682016</v>
      </c>
      <c r="N22" s="19">
        <f t="shared" si="0"/>
        <v>370.89005381797404</v>
      </c>
      <c r="O22" s="19">
        <f t="shared" si="1"/>
        <v>287.61923154595604</v>
      </c>
      <c r="P22" s="16">
        <f t="shared" si="2"/>
        <v>2016.5457150718673</v>
      </c>
      <c r="Q22" s="18">
        <f t="shared" si="3"/>
        <v>72.104277122210831</v>
      </c>
      <c r="R22">
        <f t="shared" si="4"/>
        <v>69.589368648636309</v>
      </c>
    </row>
    <row r="23" spans="1:18" x14ac:dyDescent="0.25">
      <c r="A23">
        <v>510122</v>
      </c>
      <c r="B23" s="10"/>
      <c r="C23" s="11">
        <v>163.5956825203539</v>
      </c>
      <c r="D23" s="11">
        <v>3927.3033822033644</v>
      </c>
      <c r="E23" s="11">
        <v>1831.5808212399736</v>
      </c>
      <c r="F23" s="11">
        <v>333.89479907611604</v>
      </c>
      <c r="G23" s="11">
        <v>263.98301808642293</v>
      </c>
      <c r="H23" s="11">
        <v>5376.8728233371412</v>
      </c>
      <c r="I23" s="11">
        <v>1314.352089078488</v>
      </c>
      <c r="J23" s="11">
        <v>619.04112942660709</v>
      </c>
      <c r="K23" s="11"/>
      <c r="L23" s="11"/>
      <c r="M23" s="12">
        <v>13830.623744968467</v>
      </c>
      <c r="N23" s="19">
        <f t="shared" si="0"/>
        <v>6711.8201319460613</v>
      </c>
      <c r="O23" s="19">
        <f t="shared" si="1"/>
        <v>6377.9253328699451</v>
      </c>
      <c r="P23" s="16">
        <f t="shared" si="2"/>
        <v>6955.2079305020525</v>
      </c>
      <c r="Q23" s="18">
        <f t="shared" si="3"/>
        <v>98.817148918682221</v>
      </c>
      <c r="R23">
        <f t="shared" si="4"/>
        <v>96.402978703130032</v>
      </c>
    </row>
    <row r="24" spans="1:18" x14ac:dyDescent="0.25">
      <c r="A24">
        <v>510123</v>
      </c>
      <c r="B24" s="10">
        <v>80.482762515131</v>
      </c>
      <c r="C24" s="11">
        <v>1395.6847265515162</v>
      </c>
      <c r="D24" s="11">
        <v>2347.8813178120017</v>
      </c>
      <c r="E24" s="11">
        <v>355.54184392121749</v>
      </c>
      <c r="F24" s="11">
        <v>1216.6609332786761</v>
      </c>
      <c r="G24" s="11">
        <v>140.29492255379</v>
      </c>
      <c r="H24" s="11">
        <v>3082.2078013854793</v>
      </c>
      <c r="I24" s="11">
        <v>73.51838861310199</v>
      </c>
      <c r="J24" s="11">
        <v>1.4298137921</v>
      </c>
      <c r="K24" s="11"/>
      <c r="L24" s="11"/>
      <c r="M24" s="12">
        <v>8693.7025104230142</v>
      </c>
      <c r="N24" s="19">
        <f t="shared" si="0"/>
        <v>3921.5139088039955</v>
      </c>
      <c r="O24" s="19">
        <f t="shared" si="1"/>
        <v>2704.8529755253194</v>
      </c>
      <c r="P24" s="16">
        <f t="shared" si="2"/>
        <v>3296.0211125523715</v>
      </c>
      <c r="Q24" s="18">
        <f t="shared" si="3"/>
        <v>83.020266827662354</v>
      </c>
      <c r="R24">
        <f t="shared" si="4"/>
        <v>69.025528316423873</v>
      </c>
    </row>
    <row r="25" spans="1:18" x14ac:dyDescent="0.25">
      <c r="A25">
        <v>510125</v>
      </c>
      <c r="B25" s="10"/>
      <c r="C25" s="11">
        <v>207.78040630497313</v>
      </c>
      <c r="D25" s="11">
        <v>25.356445523938092</v>
      </c>
      <c r="E25" s="11">
        <v>35.319632223350496</v>
      </c>
      <c r="F25" s="11"/>
      <c r="G25" s="11"/>
      <c r="H25" s="11"/>
      <c r="I25" s="11">
        <v>10.19787051235503</v>
      </c>
      <c r="J25" s="11"/>
      <c r="K25" s="11"/>
      <c r="L25" s="11"/>
      <c r="M25" s="12">
        <v>278.65435456461677</v>
      </c>
      <c r="N25" s="19">
        <f t="shared" si="0"/>
        <v>60.676077747288588</v>
      </c>
      <c r="O25" s="19">
        <f t="shared" si="1"/>
        <v>60.676077747288588</v>
      </c>
      <c r="P25" s="16">
        <f t="shared" si="2"/>
        <v>10.19787051235503</v>
      </c>
      <c r="Q25" s="18">
        <f t="shared" si="3"/>
        <v>25.434358766932082</v>
      </c>
      <c r="R25">
        <f t="shared" si="4"/>
        <v>25.434358766932082</v>
      </c>
    </row>
    <row r="26" spans="1:18" x14ac:dyDescent="0.25">
      <c r="A26">
        <v>510126</v>
      </c>
      <c r="B26" s="10"/>
      <c r="C26" s="11">
        <v>238.05137599608091</v>
      </c>
      <c r="D26" s="11">
        <v>380.12831810648697</v>
      </c>
      <c r="E26" s="11">
        <v>60.154731262090202</v>
      </c>
      <c r="F26" s="11"/>
      <c r="G26" s="11"/>
      <c r="H26" s="11">
        <v>62.897473411202888</v>
      </c>
      <c r="I26" s="11">
        <v>2.77819718722</v>
      </c>
      <c r="J26" s="11"/>
      <c r="K26" s="11"/>
      <c r="L26" s="11"/>
      <c r="M26" s="12">
        <v>744.01009596308097</v>
      </c>
      <c r="N26" s="19">
        <f t="shared" si="0"/>
        <v>440.28304936857717</v>
      </c>
      <c r="O26" s="19">
        <f t="shared" si="1"/>
        <v>440.28304936857717</v>
      </c>
      <c r="P26" s="16">
        <f t="shared" si="2"/>
        <v>65.675670598422883</v>
      </c>
      <c r="Q26" s="18">
        <f t="shared" si="3"/>
        <v>68.004281489226798</v>
      </c>
      <c r="R26">
        <f t="shared" si="4"/>
        <v>68.004281489226798</v>
      </c>
    </row>
    <row r="27" spans="1:18" x14ac:dyDescent="0.25">
      <c r="A27">
        <v>510201</v>
      </c>
      <c r="B27" s="10"/>
      <c r="C27" s="11">
        <v>413.2536014168391</v>
      </c>
      <c r="D27" s="11">
        <v>935.9380727602861</v>
      </c>
      <c r="E27" s="11">
        <v>629.26179557031287</v>
      </c>
      <c r="F27" s="11">
        <v>373.33296192249998</v>
      </c>
      <c r="G27" s="11">
        <v>2428.5052119011093</v>
      </c>
      <c r="H27" s="11">
        <v>82.186476210761001</v>
      </c>
      <c r="I27" s="11">
        <v>55.291407726110002</v>
      </c>
      <c r="J27" s="11">
        <v>0.84670549139399998</v>
      </c>
      <c r="K27" s="11"/>
      <c r="L27" s="11"/>
      <c r="M27" s="12">
        <v>4918.6162329993131</v>
      </c>
      <c r="N27" s="19">
        <f t="shared" si="0"/>
        <v>1939.3795357444928</v>
      </c>
      <c r="O27" s="19">
        <f t="shared" si="1"/>
        <v>1566.046573821993</v>
      </c>
      <c r="P27" s="16">
        <f t="shared" si="2"/>
        <v>2565.9830958379803</v>
      </c>
      <c r="Q27" s="18">
        <f t="shared" si="3"/>
        <v>91.598173513837196</v>
      </c>
      <c r="R27">
        <f t="shared" si="4"/>
        <v>84.007970411229081</v>
      </c>
    </row>
    <row r="28" spans="1:18" x14ac:dyDescent="0.25">
      <c r="A28">
        <v>510202</v>
      </c>
      <c r="B28" s="10"/>
      <c r="C28" s="11">
        <v>33.055762130717</v>
      </c>
      <c r="D28" s="11">
        <v>6080.1059009862411</v>
      </c>
      <c r="E28" s="11">
        <v>524.10266904886714</v>
      </c>
      <c r="F28" s="11">
        <v>701.78289722704562</v>
      </c>
      <c r="G28" s="11">
        <v>3677.3043934724583</v>
      </c>
      <c r="H28" s="11">
        <v>143.86832982713861</v>
      </c>
      <c r="I28" s="11">
        <v>83.361268477400003</v>
      </c>
      <c r="J28" s="11"/>
      <c r="K28" s="11"/>
      <c r="L28" s="11"/>
      <c r="M28" s="12">
        <v>11243.581221169869</v>
      </c>
      <c r="N28" s="19">
        <f t="shared" si="0"/>
        <v>7305.9914672621535</v>
      </c>
      <c r="O28" s="19">
        <f t="shared" si="1"/>
        <v>6604.2085700351081</v>
      </c>
      <c r="P28" s="16">
        <f t="shared" si="2"/>
        <v>3904.533991776997</v>
      </c>
      <c r="Q28" s="18">
        <f t="shared" si="3"/>
        <v>99.706003261056367</v>
      </c>
      <c r="R28">
        <f t="shared" si="4"/>
        <v>93.464371850010025</v>
      </c>
    </row>
    <row r="29" spans="1:18" x14ac:dyDescent="0.25">
      <c r="A29">
        <v>510203</v>
      </c>
      <c r="B29" s="10"/>
      <c r="C29" s="11">
        <v>113.40662288184799</v>
      </c>
      <c r="D29" s="11">
        <v>4957.5406318976657</v>
      </c>
      <c r="E29" s="11">
        <v>486.52475062551105</v>
      </c>
      <c r="F29" s="11">
        <v>1202.9711192330083</v>
      </c>
      <c r="G29" s="11">
        <v>3169.5843780706077</v>
      </c>
      <c r="H29" s="11">
        <v>9.6374497852500003</v>
      </c>
      <c r="I29" s="11">
        <v>35.713696694242003</v>
      </c>
      <c r="J29" s="11">
        <v>7.3541145816800002</v>
      </c>
      <c r="K29" s="11"/>
      <c r="L29" s="11"/>
      <c r="M29" s="12">
        <v>9982.7327637698127</v>
      </c>
      <c r="N29" s="19">
        <f t="shared" si="0"/>
        <v>6654.3906163378651</v>
      </c>
      <c r="O29" s="19">
        <f t="shared" si="1"/>
        <v>5451.4194971048564</v>
      </c>
      <c r="P29" s="16">
        <f t="shared" si="2"/>
        <v>3214.9355245500997</v>
      </c>
      <c r="Q29" s="18">
        <f t="shared" si="3"/>
        <v>98.863972165082558</v>
      </c>
      <c r="R29">
        <f t="shared" si="4"/>
        <v>86.813453056738453</v>
      </c>
    </row>
    <row r="30" spans="1:18" x14ac:dyDescent="0.25">
      <c r="A30">
        <v>510204</v>
      </c>
      <c r="B30" s="10"/>
      <c r="C30" s="11">
        <v>27.083631711301003</v>
      </c>
      <c r="D30" s="11">
        <v>3482.2897082937397</v>
      </c>
      <c r="E30" s="11">
        <v>2540.3892029549406</v>
      </c>
      <c r="F30" s="11">
        <v>712.28530339297845</v>
      </c>
      <c r="G30" s="11">
        <v>894.85309751666193</v>
      </c>
      <c r="H30" s="11">
        <v>418.74475145176848</v>
      </c>
      <c r="I30" s="11">
        <v>27.229565831577691</v>
      </c>
      <c r="J30" s="11">
        <v>8.908115636689999</v>
      </c>
      <c r="K30" s="11"/>
      <c r="L30" s="11"/>
      <c r="M30" s="12">
        <v>8111.7833767896582</v>
      </c>
      <c r="N30" s="19">
        <f t="shared" si="0"/>
        <v>6743.8723302783492</v>
      </c>
      <c r="O30" s="19">
        <f t="shared" si="1"/>
        <v>6031.5870268853705</v>
      </c>
      <c r="P30" s="16">
        <f t="shared" si="2"/>
        <v>1340.8274148000082</v>
      </c>
      <c r="Q30" s="18">
        <f t="shared" si="3"/>
        <v>99.666119884453579</v>
      </c>
      <c r="R30">
        <f t="shared" si="4"/>
        <v>90.885248030416534</v>
      </c>
    </row>
    <row r="31" spans="1:18" x14ac:dyDescent="0.25">
      <c r="A31">
        <v>510205</v>
      </c>
      <c r="B31" s="10"/>
      <c r="C31" s="11">
        <v>218.3293834137709</v>
      </c>
      <c r="D31" s="11">
        <v>3066.4844390334752</v>
      </c>
      <c r="E31" s="11">
        <v>862.66347192953208</v>
      </c>
      <c r="F31" s="11">
        <v>1587.2251821452021</v>
      </c>
      <c r="G31" s="11">
        <v>594.49097806282327</v>
      </c>
      <c r="H31" s="11">
        <v>597.81835114926605</v>
      </c>
      <c r="I31" s="11">
        <v>87.04899952990759</v>
      </c>
      <c r="J31" s="11"/>
      <c r="K31" s="11"/>
      <c r="L31" s="11"/>
      <c r="M31" s="12">
        <v>7014.0608052639764</v>
      </c>
      <c r="N31" s="19">
        <f t="shared" si="0"/>
        <v>5516.3730931082091</v>
      </c>
      <c r="O31" s="19">
        <f t="shared" si="1"/>
        <v>3929.1479109630072</v>
      </c>
      <c r="P31" s="16">
        <f t="shared" si="2"/>
        <v>1279.358328741997</v>
      </c>
      <c r="Q31" s="18">
        <f t="shared" si="3"/>
        <v>96.88726132442541</v>
      </c>
      <c r="R31">
        <f t="shared" si="4"/>
        <v>74.258070813929606</v>
      </c>
    </row>
    <row r="32" spans="1:18" x14ac:dyDescent="0.25">
      <c r="A32">
        <v>510206</v>
      </c>
      <c r="B32" s="10"/>
      <c r="C32" s="11">
        <v>82.722251649110007</v>
      </c>
      <c r="D32" s="11">
        <v>2738.446686093258</v>
      </c>
      <c r="E32" s="11">
        <v>1930.8297162579781</v>
      </c>
      <c r="F32" s="11">
        <v>685.60811792422669</v>
      </c>
      <c r="G32" s="11">
        <v>1306.6606482438731</v>
      </c>
      <c r="H32" s="11">
        <v>2269.1942343898686</v>
      </c>
      <c r="I32" s="11">
        <v>353.140242695886</v>
      </c>
      <c r="J32" s="11">
        <v>31.756781565684999</v>
      </c>
      <c r="K32" s="11"/>
      <c r="L32" s="11"/>
      <c r="M32" s="12">
        <v>9398.3586788198863</v>
      </c>
      <c r="N32" s="19">
        <f t="shared" si="0"/>
        <v>5386.6413018411477</v>
      </c>
      <c r="O32" s="19">
        <f t="shared" si="1"/>
        <v>4701.0331839169212</v>
      </c>
      <c r="P32" s="16">
        <f t="shared" si="2"/>
        <v>3928.9951253296276</v>
      </c>
      <c r="Q32" s="18">
        <f t="shared" si="3"/>
        <v>99.119822359668674</v>
      </c>
      <c r="R32">
        <f t="shared" si="4"/>
        <v>91.824845211485226</v>
      </c>
    </row>
    <row r="33" spans="1:18" x14ac:dyDescent="0.25">
      <c r="A33">
        <v>510207</v>
      </c>
      <c r="B33" s="10"/>
      <c r="C33" s="11">
        <v>16.422938980608002</v>
      </c>
      <c r="D33" s="11">
        <v>1456.2275229892125</v>
      </c>
      <c r="E33" s="11">
        <v>863.84062558871597</v>
      </c>
      <c r="F33" s="11">
        <v>1486.2634328132783</v>
      </c>
      <c r="G33" s="11">
        <v>307.0411695264778</v>
      </c>
      <c r="H33" s="11">
        <v>332.86464005750156</v>
      </c>
      <c r="I33" s="11">
        <v>36.911488377091004</v>
      </c>
      <c r="J33" s="11">
        <v>30.542137432936002</v>
      </c>
      <c r="K33" s="11"/>
      <c r="L33" s="11"/>
      <c r="M33" s="12">
        <v>4530.1139557658207</v>
      </c>
      <c r="N33" s="19">
        <f t="shared" si="0"/>
        <v>3836.873718824143</v>
      </c>
      <c r="O33" s="19">
        <f t="shared" si="1"/>
        <v>2350.6102860108649</v>
      </c>
      <c r="P33" s="16">
        <f t="shared" si="2"/>
        <v>676.81729796107038</v>
      </c>
      <c r="Q33" s="18">
        <f t="shared" si="3"/>
        <v>99.637471835345224</v>
      </c>
      <c r="R33">
        <f t="shared" si="4"/>
        <v>66.828949857181797</v>
      </c>
    </row>
    <row r="34" spans="1:18" x14ac:dyDescent="0.25">
      <c r="A34">
        <v>510208</v>
      </c>
      <c r="B34" s="10">
        <v>3.7658318980079999</v>
      </c>
      <c r="C34" s="11">
        <v>92.974536690049987</v>
      </c>
      <c r="D34" s="11">
        <v>2151.1876375411039</v>
      </c>
      <c r="E34" s="11">
        <v>301.73584015549261</v>
      </c>
      <c r="F34" s="11">
        <v>134.05829686372016</v>
      </c>
      <c r="G34" s="11">
        <v>510.76864164922677</v>
      </c>
      <c r="H34" s="11">
        <v>1307.7878594413075</v>
      </c>
      <c r="I34" s="11">
        <v>232.181488904253</v>
      </c>
      <c r="J34" s="11">
        <v>11.969280474698001</v>
      </c>
      <c r="K34" s="11"/>
      <c r="L34" s="11"/>
      <c r="M34" s="12">
        <v>4746.4294136178596</v>
      </c>
      <c r="N34" s="19">
        <f t="shared" si="0"/>
        <v>2598.9510550350142</v>
      </c>
      <c r="O34" s="19">
        <f t="shared" si="1"/>
        <v>2464.8927581712942</v>
      </c>
      <c r="P34" s="16">
        <f t="shared" si="2"/>
        <v>2050.7379899947873</v>
      </c>
      <c r="Q34" s="18">
        <f t="shared" si="3"/>
        <v>97.961828562950856</v>
      </c>
      <c r="R34">
        <f t="shared" si="4"/>
        <v>95.137425518441304</v>
      </c>
    </row>
    <row r="35" spans="1:18" x14ac:dyDescent="0.25">
      <c r="A35">
        <v>510209</v>
      </c>
      <c r="B35" s="10">
        <v>36.987162628330232</v>
      </c>
      <c r="C35" s="11">
        <v>348.52677784907002</v>
      </c>
      <c r="D35" s="11">
        <v>977.78411850684859</v>
      </c>
      <c r="E35" s="11">
        <v>478.23005137110221</v>
      </c>
      <c r="F35" s="11">
        <v>150.988340209971</v>
      </c>
      <c r="G35" s="11">
        <v>183.57324707301422</v>
      </c>
      <c r="H35" s="11">
        <v>3064.6610433649053</v>
      </c>
      <c r="I35" s="11">
        <v>560.93870662040899</v>
      </c>
      <c r="J35" s="11">
        <v>0.24657342114</v>
      </c>
      <c r="K35" s="11"/>
      <c r="L35" s="11"/>
      <c r="M35" s="12">
        <v>5801.9360210447912</v>
      </c>
      <c r="N35" s="19">
        <f t="shared" si="0"/>
        <v>1607.2490835090618</v>
      </c>
      <c r="O35" s="19">
        <f t="shared" si="1"/>
        <v>1456.2607432990908</v>
      </c>
      <c r="P35" s="16">
        <f t="shared" si="2"/>
        <v>3809.1729970583283</v>
      </c>
      <c r="Q35" s="18">
        <f t="shared" si="3"/>
        <v>93.355425859935991</v>
      </c>
      <c r="R35">
        <f t="shared" si="4"/>
        <v>90.753047280401404</v>
      </c>
    </row>
    <row r="36" spans="1:18" x14ac:dyDescent="0.25">
      <c r="A36">
        <v>510210</v>
      </c>
      <c r="B36" s="10">
        <v>30.411797790815001</v>
      </c>
      <c r="C36" s="11">
        <v>238.52508184600339</v>
      </c>
      <c r="D36" s="11">
        <v>1574.3961576423026</v>
      </c>
      <c r="E36" s="11">
        <v>583.33130544157029</v>
      </c>
      <c r="F36" s="11">
        <v>514.7794211982789</v>
      </c>
      <c r="G36" s="11">
        <v>49.531632960948002</v>
      </c>
      <c r="H36" s="11">
        <v>3572.9203197797779</v>
      </c>
      <c r="I36" s="11">
        <v>187.08941068318705</v>
      </c>
      <c r="J36" s="11">
        <v>6.8413606788700001</v>
      </c>
      <c r="K36" s="11"/>
      <c r="L36" s="11"/>
      <c r="M36" s="12">
        <v>6757.826488021753</v>
      </c>
      <c r="N36" s="19">
        <f t="shared" si="0"/>
        <v>2679.3482449610219</v>
      </c>
      <c r="O36" s="19">
        <f t="shared" si="1"/>
        <v>2164.5688237627428</v>
      </c>
      <c r="P36" s="16">
        <f t="shared" si="2"/>
        <v>3809.541363423913</v>
      </c>
      <c r="Q36" s="18">
        <f t="shared" si="3"/>
        <v>96.020364238213148</v>
      </c>
      <c r="R36">
        <f t="shared" si="4"/>
        <v>88.40283481346799</v>
      </c>
    </row>
    <row r="37" spans="1:18" x14ac:dyDescent="0.25">
      <c r="A37">
        <v>510211</v>
      </c>
      <c r="B37" s="10">
        <v>0.51520271037900001</v>
      </c>
      <c r="C37" s="11">
        <v>96.587354394298089</v>
      </c>
      <c r="D37" s="11">
        <v>2803.496692790623</v>
      </c>
      <c r="E37" s="11">
        <v>1165.6040612970637</v>
      </c>
      <c r="F37" s="11">
        <v>293.32755149043942</v>
      </c>
      <c r="G37" s="11">
        <v>798.30119985201009</v>
      </c>
      <c r="H37" s="11">
        <v>998.44100911601697</v>
      </c>
      <c r="I37" s="11">
        <v>2.1193465999700001</v>
      </c>
      <c r="J37" s="11">
        <v>36.354113019642007</v>
      </c>
      <c r="K37" s="11"/>
      <c r="L37" s="11"/>
      <c r="M37" s="12">
        <v>6194.7465312704426</v>
      </c>
      <c r="N37" s="19">
        <f t="shared" si="0"/>
        <v>4298.7824185977679</v>
      </c>
      <c r="O37" s="19">
        <f t="shared" si="1"/>
        <v>4005.4548671073289</v>
      </c>
      <c r="P37" s="16">
        <f t="shared" si="2"/>
        <v>1798.8615555679971</v>
      </c>
      <c r="Q37" s="18">
        <f t="shared" si="3"/>
        <v>98.432501529892889</v>
      </c>
      <c r="R37">
        <f t="shared" si="4"/>
        <v>93.697399778598438</v>
      </c>
    </row>
    <row r="38" spans="1:18" x14ac:dyDescent="0.25">
      <c r="A38">
        <v>510212</v>
      </c>
      <c r="B38" s="10">
        <v>1.3449635474159001</v>
      </c>
      <c r="C38" s="11">
        <v>183.71120383035174</v>
      </c>
      <c r="D38" s="11">
        <v>4126.6211867092325</v>
      </c>
      <c r="E38" s="11">
        <v>1393.7642835449678</v>
      </c>
      <c r="F38" s="11">
        <v>473.03333691630894</v>
      </c>
      <c r="G38" s="11">
        <v>1062.4267032414059</v>
      </c>
      <c r="H38" s="11">
        <v>201.32124311329002</v>
      </c>
      <c r="I38" s="11">
        <v>165.57846280337404</v>
      </c>
      <c r="J38" s="11">
        <v>25.060291426150499</v>
      </c>
      <c r="K38" s="11"/>
      <c r="L38" s="11"/>
      <c r="M38" s="12">
        <v>7632.8616751324971</v>
      </c>
      <c r="N38" s="19">
        <f t="shared" si="0"/>
        <v>6018.4790985966602</v>
      </c>
      <c r="O38" s="19">
        <f t="shared" si="1"/>
        <v>5545.4457616803511</v>
      </c>
      <c r="P38" s="16">
        <f t="shared" si="2"/>
        <v>1429.32640915807</v>
      </c>
      <c r="Q38" s="18">
        <f t="shared" si="3"/>
        <v>97.575533590754432</v>
      </c>
      <c r="R38">
        <f t="shared" si="4"/>
        <v>91.378207384026098</v>
      </c>
    </row>
    <row r="39" spans="1:18" x14ac:dyDescent="0.25">
      <c r="A39">
        <v>510213</v>
      </c>
      <c r="B39" s="10"/>
      <c r="C39" s="11">
        <v>102.36663325989274</v>
      </c>
      <c r="D39" s="11">
        <v>4477.4943503713175</v>
      </c>
      <c r="E39" s="11">
        <v>582.72582313457997</v>
      </c>
      <c r="F39" s="11">
        <v>385.90086662412915</v>
      </c>
      <c r="G39" s="11">
        <v>3359.0728909780987</v>
      </c>
      <c r="H39" s="11">
        <v>145.40031219142671</v>
      </c>
      <c r="I39" s="11">
        <v>28.089736285495999</v>
      </c>
      <c r="J39" s="11">
        <v>9.1476988178820005</v>
      </c>
      <c r="K39" s="11"/>
      <c r="L39" s="11"/>
      <c r="M39" s="12">
        <v>9090.1983116628217</v>
      </c>
      <c r="N39" s="19">
        <f t="shared" si="0"/>
        <v>5455.2687389479079</v>
      </c>
      <c r="O39" s="19">
        <f t="shared" si="1"/>
        <v>5069.367872323779</v>
      </c>
      <c r="P39" s="16">
        <f t="shared" si="2"/>
        <v>3532.5629394550215</v>
      </c>
      <c r="Q39" s="18">
        <f t="shared" si="3"/>
        <v>98.873878987562307</v>
      </c>
      <c r="R39">
        <f t="shared" si="4"/>
        <v>94.62863753744989</v>
      </c>
    </row>
    <row r="40" spans="1:18" x14ac:dyDescent="0.25">
      <c r="A40">
        <v>510301</v>
      </c>
      <c r="B40" s="10">
        <v>49.004139497011003</v>
      </c>
      <c r="C40" s="11">
        <v>811.9725835524448</v>
      </c>
      <c r="D40" s="11">
        <v>7.3249238044000006E-2</v>
      </c>
      <c r="E40" s="11"/>
      <c r="F40" s="11"/>
      <c r="G40" s="11"/>
      <c r="H40" s="11">
        <v>304.52987133509055</v>
      </c>
      <c r="I40" s="11"/>
      <c r="J40" s="11">
        <v>17.2810295545728</v>
      </c>
      <c r="K40" s="11"/>
      <c r="L40" s="11"/>
      <c r="M40" s="12">
        <v>1182.8608731771633</v>
      </c>
      <c r="N40" s="19">
        <f t="shared" si="0"/>
        <v>17.3542787926168</v>
      </c>
      <c r="O40" s="19">
        <f t="shared" si="1"/>
        <v>17.3542787926168</v>
      </c>
      <c r="P40" s="16">
        <f t="shared" si="2"/>
        <v>304.52987133509055</v>
      </c>
      <c r="Q40" s="18">
        <f t="shared" si="3"/>
        <v>27.212342332630108</v>
      </c>
      <c r="R40">
        <f t="shared" si="4"/>
        <v>27.212342332630108</v>
      </c>
    </row>
    <row r="41" spans="1:18" x14ac:dyDescent="0.25">
      <c r="A41">
        <v>510302</v>
      </c>
      <c r="B41" s="10">
        <v>74.399042649213015</v>
      </c>
      <c r="C41" s="11">
        <v>1121.6338644552927</v>
      </c>
      <c r="D41" s="11">
        <v>2466.5716640242003</v>
      </c>
      <c r="E41" s="11">
        <v>1223.1305503804952</v>
      </c>
      <c r="F41" s="11">
        <v>622.90669636392909</v>
      </c>
      <c r="G41" s="11">
        <v>400.08185405165602</v>
      </c>
      <c r="H41" s="11">
        <v>503.71463239303421</v>
      </c>
      <c r="I41" s="11">
        <v>1.2990372328341</v>
      </c>
      <c r="J41" s="11">
        <v>65.750264307878908</v>
      </c>
      <c r="K41" s="11"/>
      <c r="L41" s="11"/>
      <c r="M41" s="12">
        <v>6479.4876058585332</v>
      </c>
      <c r="N41" s="19">
        <f t="shared" si="0"/>
        <v>4378.3591750765036</v>
      </c>
      <c r="O41" s="19">
        <f t="shared" si="1"/>
        <v>3755.4524787125742</v>
      </c>
      <c r="P41" s="16">
        <f t="shared" si="2"/>
        <v>905.0955236775244</v>
      </c>
      <c r="Q41" s="18">
        <f t="shared" si="3"/>
        <v>81.541242458383707</v>
      </c>
      <c r="R41">
        <f t="shared" si="4"/>
        <v>71.927724627116945</v>
      </c>
    </row>
    <row r="42" spans="1:18" x14ac:dyDescent="0.25">
      <c r="A42">
        <v>510501</v>
      </c>
      <c r="B42" s="10">
        <v>82.230663167099991</v>
      </c>
      <c r="C42" s="11">
        <v>333.38999975259549</v>
      </c>
      <c r="D42" s="11">
        <v>621.37399899956199</v>
      </c>
      <c r="E42" s="11">
        <v>1447.4697515651119</v>
      </c>
      <c r="F42" s="11">
        <v>119.09257584953801</v>
      </c>
      <c r="G42" s="11">
        <v>498.35162354619666</v>
      </c>
      <c r="H42" s="11">
        <v>408.803084592549</v>
      </c>
      <c r="I42" s="11">
        <v>82.958908628994067</v>
      </c>
      <c r="J42" s="11"/>
      <c r="K42" s="11"/>
      <c r="L42" s="11"/>
      <c r="M42" s="12">
        <v>3593.6706061016466</v>
      </c>
      <c r="N42" s="19">
        <f t="shared" si="0"/>
        <v>2187.9363264142121</v>
      </c>
      <c r="O42" s="19">
        <f t="shared" si="1"/>
        <v>2068.8437505646739</v>
      </c>
      <c r="P42" s="16">
        <f t="shared" si="2"/>
        <v>990.11361676773981</v>
      </c>
      <c r="Q42" s="18">
        <f t="shared" si="3"/>
        <v>88.434647788419511</v>
      </c>
      <c r="R42">
        <f t="shared" si="4"/>
        <v>85.120694204378395</v>
      </c>
    </row>
    <row r="43" spans="1:18" x14ac:dyDescent="0.25">
      <c r="A43">
        <v>510502</v>
      </c>
      <c r="B43" s="10">
        <v>51.257740814862998</v>
      </c>
      <c r="C43" s="11">
        <v>564.3958464840232</v>
      </c>
      <c r="D43" s="11">
        <v>288.37427511456337</v>
      </c>
      <c r="E43" s="11">
        <v>144.04803232837602</v>
      </c>
      <c r="F43" s="11">
        <v>19.887285681810003</v>
      </c>
      <c r="G43" s="11">
        <v>225.3033839840522</v>
      </c>
      <c r="H43" s="11">
        <v>161.53224540709201</v>
      </c>
      <c r="I43" s="11">
        <v>22.351783627712003</v>
      </c>
      <c r="J43" s="11">
        <v>3.8319430593099999</v>
      </c>
      <c r="K43" s="11"/>
      <c r="L43" s="11"/>
      <c r="M43" s="12">
        <v>1480.9825365018019</v>
      </c>
      <c r="N43" s="19">
        <f t="shared" si="0"/>
        <v>456.14153618405942</v>
      </c>
      <c r="O43" s="19">
        <f t="shared" si="1"/>
        <v>436.25425050224942</v>
      </c>
      <c r="P43" s="16">
        <f t="shared" si="2"/>
        <v>409.1874130188562</v>
      </c>
      <c r="Q43" s="18">
        <f t="shared" si="3"/>
        <v>58.429382377924</v>
      </c>
      <c r="R43">
        <f t="shared" si="4"/>
        <v>57.086538340830529</v>
      </c>
    </row>
    <row r="44" spans="1:18" x14ac:dyDescent="0.25">
      <c r="A44">
        <v>510503</v>
      </c>
      <c r="B44" s="10">
        <v>5.7933521179799996</v>
      </c>
      <c r="C44" s="11">
        <v>6.5352054720800004</v>
      </c>
      <c r="D44" s="11">
        <v>2359.8218426272538</v>
      </c>
      <c r="E44" s="11">
        <v>766.20005669134196</v>
      </c>
      <c r="F44" s="11">
        <v>293.64080911988526</v>
      </c>
      <c r="G44" s="11">
        <v>14.828353402336999</v>
      </c>
      <c r="H44" s="11">
        <v>540.84299675850832</v>
      </c>
      <c r="I44" s="11">
        <v>23.120923814244403</v>
      </c>
      <c r="J44" s="11"/>
      <c r="K44" s="11"/>
      <c r="L44" s="11"/>
      <c r="M44" s="12">
        <v>4010.7835400036306</v>
      </c>
      <c r="N44" s="19">
        <f t="shared" si="0"/>
        <v>3419.6627084384809</v>
      </c>
      <c r="O44" s="19">
        <f t="shared" si="1"/>
        <v>3126.0218993185958</v>
      </c>
      <c r="P44" s="16">
        <f t="shared" si="2"/>
        <v>578.79227397508976</v>
      </c>
      <c r="Q44" s="18">
        <f t="shared" si="3"/>
        <v>99.692614735572377</v>
      </c>
      <c r="R44">
        <f t="shared" si="4"/>
        <v>92.371331844309196</v>
      </c>
    </row>
    <row r="45" spans="1:18" x14ac:dyDescent="0.25">
      <c r="A45">
        <v>510504</v>
      </c>
      <c r="B45" s="10">
        <v>2.7650113623900001</v>
      </c>
      <c r="C45" s="11">
        <v>93.4606812588314</v>
      </c>
      <c r="D45" s="11">
        <v>1242.9097850883131</v>
      </c>
      <c r="E45" s="11">
        <v>791.14802856232166</v>
      </c>
      <c r="F45" s="11">
        <v>127.88534629918001</v>
      </c>
      <c r="G45" s="11">
        <v>294.9835978437319</v>
      </c>
      <c r="H45" s="11">
        <v>181.29875955814202</v>
      </c>
      <c r="I45" s="11">
        <v>196.74410083117002</v>
      </c>
      <c r="J45" s="11"/>
      <c r="K45" s="11"/>
      <c r="L45" s="11"/>
      <c r="M45" s="12">
        <v>2931.1953108040798</v>
      </c>
      <c r="N45" s="19">
        <f t="shared" si="0"/>
        <v>2161.9431599498148</v>
      </c>
      <c r="O45" s="19">
        <f t="shared" si="1"/>
        <v>2034.0578136506347</v>
      </c>
      <c r="P45" s="16">
        <f t="shared" si="2"/>
        <v>673.02645823304397</v>
      </c>
      <c r="Q45" s="18">
        <f t="shared" si="3"/>
        <v>96.717185911612802</v>
      </c>
      <c r="R45">
        <f t="shared" si="4"/>
        <v>92.354278198578186</v>
      </c>
    </row>
    <row r="46" spans="1:18" x14ac:dyDescent="0.25">
      <c r="A46">
        <v>510505</v>
      </c>
      <c r="B46" s="10">
        <v>36.787708660545</v>
      </c>
      <c r="C46" s="11">
        <v>191.264959188342</v>
      </c>
      <c r="D46" s="11">
        <v>7087.0166042465171</v>
      </c>
      <c r="E46" s="11">
        <v>1881.8961893906494</v>
      </c>
      <c r="F46" s="11">
        <v>559.90914929673215</v>
      </c>
      <c r="G46" s="11">
        <v>906.50438766567413</v>
      </c>
      <c r="H46" s="11">
        <v>114.88440587232749</v>
      </c>
      <c r="I46" s="11">
        <v>409.32141695969761</v>
      </c>
      <c r="J46" s="11"/>
      <c r="K46" s="11"/>
      <c r="L46" s="11"/>
      <c r="M46" s="12">
        <v>11187.584821280485</v>
      </c>
      <c r="N46" s="19">
        <f t="shared" si="0"/>
        <v>9528.8219429338988</v>
      </c>
      <c r="O46" s="19">
        <f t="shared" si="1"/>
        <v>8968.912793637166</v>
      </c>
      <c r="P46" s="16">
        <f t="shared" si="2"/>
        <v>1430.7102104976993</v>
      </c>
      <c r="Q46" s="18">
        <f t="shared" si="3"/>
        <v>97.961555854172431</v>
      </c>
      <c r="R46">
        <f t="shared" si="4"/>
        <v>92.956819280182827</v>
      </c>
    </row>
    <row r="47" spans="1:18" x14ac:dyDescent="0.25">
      <c r="A47">
        <v>510506</v>
      </c>
      <c r="B47" s="10">
        <v>14.331387837618999</v>
      </c>
      <c r="C47" s="11">
        <v>27.401377330312002</v>
      </c>
      <c r="D47" s="11">
        <v>375.41634520431188</v>
      </c>
      <c r="E47" s="11">
        <v>639.11383963632284</v>
      </c>
      <c r="F47" s="11">
        <v>249.93881362308787</v>
      </c>
      <c r="G47" s="11">
        <v>50.661260556646639</v>
      </c>
      <c r="H47" s="11">
        <v>1111.5393319815182</v>
      </c>
      <c r="I47" s="11">
        <v>354.20715851453116</v>
      </c>
      <c r="J47" s="11">
        <v>1.3553358072999999</v>
      </c>
      <c r="K47" s="11">
        <v>0.12543087696499999</v>
      </c>
      <c r="L47" s="11"/>
      <c r="M47" s="12">
        <v>2824.0902813686148</v>
      </c>
      <c r="N47" s="19">
        <f t="shared" si="0"/>
        <v>1265.9497651479876</v>
      </c>
      <c r="O47" s="19">
        <f t="shared" si="1"/>
        <v>1016.0109515248997</v>
      </c>
      <c r="P47" s="16">
        <f t="shared" si="2"/>
        <v>1516.4077510526959</v>
      </c>
      <c r="Q47" s="18">
        <f t="shared" si="3"/>
        <v>98.522258107566358</v>
      </c>
      <c r="R47">
        <f t="shared" si="4"/>
        <v>89.672016482076884</v>
      </c>
    </row>
    <row r="48" spans="1:18" x14ac:dyDescent="0.25">
      <c r="A48">
        <v>510507</v>
      </c>
      <c r="B48" s="10">
        <v>29.229968882628597</v>
      </c>
      <c r="C48" s="11">
        <v>240.58149903649499</v>
      </c>
      <c r="D48" s="11">
        <v>35.84856014068</v>
      </c>
      <c r="E48" s="11">
        <v>1021.841246078684</v>
      </c>
      <c r="F48" s="11">
        <v>123.42780459598802</v>
      </c>
      <c r="G48" s="11">
        <v>3.9899116754570003</v>
      </c>
      <c r="H48" s="11">
        <v>11.001408688207901</v>
      </c>
      <c r="I48" s="11">
        <v>243.10479207556375</v>
      </c>
      <c r="J48" s="11">
        <v>18.217304332643</v>
      </c>
      <c r="K48" s="11">
        <v>88.271686247177996</v>
      </c>
      <c r="L48" s="11"/>
      <c r="M48" s="12">
        <v>1815.5141817535252</v>
      </c>
      <c r="N48" s="19">
        <f t="shared" si="0"/>
        <v>1287.6066013951729</v>
      </c>
      <c r="O48" s="19">
        <f t="shared" si="1"/>
        <v>1164.178796799185</v>
      </c>
      <c r="P48" s="16">
        <f t="shared" si="2"/>
        <v>258.09611243922865</v>
      </c>
      <c r="Q48" s="18">
        <f t="shared" si="3"/>
        <v>85.138564565850714</v>
      </c>
      <c r="R48">
        <f t="shared" si="4"/>
        <v>78.340060547734254</v>
      </c>
    </row>
    <row r="49" spans="1:18" x14ac:dyDescent="0.25">
      <c r="A49">
        <v>510508</v>
      </c>
      <c r="B49" s="10"/>
      <c r="C49" s="11">
        <v>671.22638328577091</v>
      </c>
      <c r="D49" s="11">
        <v>47.888010269280009</v>
      </c>
      <c r="E49" s="11">
        <v>391.96247653724697</v>
      </c>
      <c r="F49" s="11">
        <v>95.482833761577993</v>
      </c>
      <c r="G49" s="11">
        <v>573.03694207072999</v>
      </c>
      <c r="H49" s="11">
        <v>364.26161706703095</v>
      </c>
      <c r="I49" s="11">
        <v>23.73245025229</v>
      </c>
      <c r="J49" s="11">
        <v>29.510289448930003</v>
      </c>
      <c r="K49" s="11">
        <v>10.94917083501015</v>
      </c>
      <c r="L49" s="11"/>
      <c r="M49" s="12">
        <v>2208.0501735278667</v>
      </c>
      <c r="N49" s="19">
        <f t="shared" si="0"/>
        <v>575.79278085204521</v>
      </c>
      <c r="O49" s="19">
        <f t="shared" si="1"/>
        <v>480.30994709046712</v>
      </c>
      <c r="P49" s="16">
        <f t="shared" si="2"/>
        <v>961.03100939005094</v>
      </c>
      <c r="Q49" s="18">
        <f t="shared" si="3"/>
        <v>69.6009451536451</v>
      </c>
      <c r="R49">
        <f t="shared" si="4"/>
        <v>65.276639714107816</v>
      </c>
    </row>
    <row r="50" spans="1:18" x14ac:dyDescent="0.25">
      <c r="A50">
        <v>510701</v>
      </c>
      <c r="B50" s="10">
        <v>94.023260877131605</v>
      </c>
      <c r="C50" s="11">
        <v>999.85806020959205</v>
      </c>
      <c r="D50" s="11">
        <v>10.160206714099999</v>
      </c>
      <c r="E50" s="11"/>
      <c r="F50" s="11">
        <v>1.3648412103800001</v>
      </c>
      <c r="G50" s="11"/>
      <c r="H50" s="11">
        <v>107.0939829645974</v>
      </c>
      <c r="I50" s="11">
        <v>586.99002284629705</v>
      </c>
      <c r="J50" s="11">
        <v>4.8290995534499996E-2</v>
      </c>
      <c r="K50" s="11">
        <v>71.790572314340011</v>
      </c>
      <c r="L50" s="11"/>
      <c r="M50" s="12">
        <v>1871.3292381319725</v>
      </c>
      <c r="N50" s="19">
        <f t="shared" si="0"/>
        <v>83.363911234354504</v>
      </c>
      <c r="O50" s="19">
        <f t="shared" si="1"/>
        <v>81.999070023974511</v>
      </c>
      <c r="P50" s="16">
        <f t="shared" si="2"/>
        <v>694.0840058108945</v>
      </c>
      <c r="Q50" s="18">
        <f t="shared" si="3"/>
        <v>41.545223641208388</v>
      </c>
      <c r="R50">
        <f t="shared" si="4"/>
        <v>41.472289323581705</v>
      </c>
    </row>
    <row r="51" spans="1:18" x14ac:dyDescent="0.25">
      <c r="A51">
        <v>510702</v>
      </c>
      <c r="B51" s="10">
        <v>1198.0116362967519</v>
      </c>
      <c r="C51" s="11">
        <v>584.35480064286776</v>
      </c>
      <c r="D51" s="11">
        <v>1197.0544001676758</v>
      </c>
      <c r="E51" s="11">
        <v>1461.8002953239295</v>
      </c>
      <c r="F51" s="11">
        <v>271.58246949491667</v>
      </c>
      <c r="G51" s="11">
        <v>709.37921179876514</v>
      </c>
      <c r="H51" s="11">
        <v>815.81957448706612</v>
      </c>
      <c r="I51" s="11">
        <v>473.45561477260503</v>
      </c>
      <c r="J51" s="11">
        <v>23.888679513179998</v>
      </c>
      <c r="K51" s="11">
        <v>52.290162640853005</v>
      </c>
      <c r="L51" s="11"/>
      <c r="M51" s="12">
        <v>6787.6368451386106</v>
      </c>
      <c r="N51" s="19">
        <f t="shared" si="0"/>
        <v>3006.6160071405548</v>
      </c>
      <c r="O51" s="19">
        <f t="shared" si="1"/>
        <v>2735.0335376456383</v>
      </c>
      <c r="P51" s="16">
        <f t="shared" si="2"/>
        <v>1998.6544010584362</v>
      </c>
      <c r="Q51" s="18">
        <f t="shared" si="3"/>
        <v>73.740987068037185</v>
      </c>
      <c r="R51">
        <f t="shared" si="4"/>
        <v>69.73985271610988</v>
      </c>
    </row>
    <row r="52" spans="1:18" x14ac:dyDescent="0.25">
      <c r="A52">
        <v>510703</v>
      </c>
      <c r="B52" s="10">
        <v>653.00599369927659</v>
      </c>
      <c r="C52" s="11">
        <v>557.20663853063502</v>
      </c>
      <c r="D52" s="11">
        <v>2008.4059902211188</v>
      </c>
      <c r="E52" s="11">
        <v>662.72807939252118</v>
      </c>
      <c r="F52" s="11">
        <v>217.96311902710249</v>
      </c>
      <c r="G52" s="11">
        <v>1261.4100002327532</v>
      </c>
      <c r="H52" s="11">
        <v>503.96246511427324</v>
      </c>
      <c r="I52" s="11">
        <v>78.796303082767025</v>
      </c>
      <c r="J52" s="11">
        <v>5.2040853119769999</v>
      </c>
      <c r="K52" s="11"/>
      <c r="L52" s="11"/>
      <c r="M52" s="12">
        <v>5948.6826746124243</v>
      </c>
      <c r="N52" s="19">
        <f t="shared" si="0"/>
        <v>2894.3012739527194</v>
      </c>
      <c r="O52" s="19">
        <f t="shared" si="1"/>
        <v>2676.3381549256169</v>
      </c>
      <c r="P52" s="16">
        <f t="shared" si="2"/>
        <v>1844.1687684297935</v>
      </c>
      <c r="Q52" s="18">
        <f t="shared" si="3"/>
        <v>79.655787702463712</v>
      </c>
      <c r="R52">
        <f t="shared" si="4"/>
        <v>75.991730785168102</v>
      </c>
    </row>
    <row r="53" spans="1:18" x14ac:dyDescent="0.25">
      <c r="A53">
        <v>510901</v>
      </c>
      <c r="B53" s="10"/>
      <c r="C53" s="11">
        <v>83.165421731999999</v>
      </c>
      <c r="D53" s="11"/>
      <c r="E53" s="11"/>
      <c r="F53" s="11"/>
      <c r="G53" s="11"/>
      <c r="H53" s="11"/>
      <c r="I53" s="11"/>
      <c r="J53" s="11"/>
      <c r="K53" s="11"/>
      <c r="L53" s="11"/>
      <c r="M53" s="12">
        <v>83.165421731999999</v>
      </c>
      <c r="N53" s="19">
        <f t="shared" si="0"/>
        <v>0</v>
      </c>
      <c r="O53" s="19">
        <f t="shared" si="1"/>
        <v>0</v>
      </c>
      <c r="P53" s="16">
        <f t="shared" si="2"/>
        <v>0</v>
      </c>
      <c r="Q53" s="18">
        <f t="shared" si="3"/>
        <v>0</v>
      </c>
      <c r="R53">
        <f t="shared" si="4"/>
        <v>0</v>
      </c>
    </row>
    <row r="54" spans="1:18" x14ac:dyDescent="0.25">
      <c r="A54">
        <v>510902</v>
      </c>
      <c r="B54" s="10"/>
      <c r="C54" s="11">
        <v>75.920683116399999</v>
      </c>
      <c r="D54" s="11"/>
      <c r="E54" s="11"/>
      <c r="F54" s="11"/>
      <c r="G54" s="11"/>
      <c r="H54" s="11"/>
      <c r="I54" s="11"/>
      <c r="J54" s="11"/>
      <c r="K54" s="11"/>
      <c r="L54" s="11"/>
      <c r="M54" s="12">
        <v>75.920683116399999</v>
      </c>
      <c r="N54" s="19">
        <f t="shared" si="0"/>
        <v>0</v>
      </c>
      <c r="O54" s="19">
        <f t="shared" si="1"/>
        <v>0</v>
      </c>
      <c r="P54" s="16">
        <f t="shared" si="2"/>
        <v>0</v>
      </c>
      <c r="Q54" s="18">
        <f t="shared" si="3"/>
        <v>0</v>
      </c>
      <c r="R54">
        <f t="shared" si="4"/>
        <v>0</v>
      </c>
    </row>
    <row r="55" spans="1:18" x14ac:dyDescent="0.25">
      <c r="A55">
        <v>510903</v>
      </c>
      <c r="B55" s="10"/>
      <c r="C55" s="11">
        <v>99.952516337299997</v>
      </c>
      <c r="D55" s="11"/>
      <c r="E55" s="11"/>
      <c r="F55" s="11"/>
      <c r="G55" s="11"/>
      <c r="H55" s="11"/>
      <c r="I55" s="11"/>
      <c r="J55" s="11"/>
      <c r="K55" s="11"/>
      <c r="L55" s="11"/>
      <c r="M55" s="12">
        <v>99.952516337299997</v>
      </c>
      <c r="N55" s="19">
        <f t="shared" si="0"/>
        <v>0</v>
      </c>
      <c r="O55" s="19">
        <f t="shared" si="1"/>
        <v>0</v>
      </c>
      <c r="P55" s="16">
        <f t="shared" si="2"/>
        <v>0</v>
      </c>
      <c r="Q55" s="18">
        <f t="shared" si="3"/>
        <v>0</v>
      </c>
      <c r="R55">
        <f t="shared" si="4"/>
        <v>0</v>
      </c>
    </row>
    <row r="56" spans="1:18" x14ac:dyDescent="0.25">
      <c r="A56">
        <v>510904</v>
      </c>
      <c r="B56" s="10">
        <v>25.992763728277996</v>
      </c>
      <c r="C56" s="11">
        <v>832.21698773071296</v>
      </c>
      <c r="D56" s="11">
        <v>279.74693686051</v>
      </c>
      <c r="E56" s="11">
        <v>11.477436232600001</v>
      </c>
      <c r="F56" s="11">
        <v>10.538495711180001</v>
      </c>
      <c r="G56" s="11"/>
      <c r="H56" s="11">
        <v>217.20401747103318</v>
      </c>
      <c r="I56" s="11"/>
      <c r="J56" s="11"/>
      <c r="K56" s="11"/>
      <c r="L56" s="11"/>
      <c r="M56" s="12">
        <v>1377.1766377343142</v>
      </c>
      <c r="N56" s="19">
        <f t="shared" si="0"/>
        <v>301.76286880429001</v>
      </c>
      <c r="O56" s="19">
        <f t="shared" si="1"/>
        <v>291.22437309310999</v>
      </c>
      <c r="P56" s="16">
        <f t="shared" si="2"/>
        <v>217.20401747103318</v>
      </c>
      <c r="Q56" s="18">
        <f t="shared" si="3"/>
        <v>37.683393114271126</v>
      </c>
      <c r="R56">
        <f t="shared" si="4"/>
        <v>36.918168420326445</v>
      </c>
    </row>
    <row r="57" spans="1:18" x14ac:dyDescent="0.25">
      <c r="A57">
        <v>510905</v>
      </c>
      <c r="B57" s="10"/>
      <c r="C57" s="11">
        <v>567.54768248300002</v>
      </c>
      <c r="D57" s="11"/>
      <c r="E57" s="11"/>
      <c r="F57" s="11"/>
      <c r="G57" s="11"/>
      <c r="H57" s="11"/>
      <c r="I57" s="11"/>
      <c r="J57" s="11">
        <v>11.0352686172</v>
      </c>
      <c r="K57" s="11"/>
      <c r="L57" s="11"/>
      <c r="M57" s="12">
        <v>578.58295110020003</v>
      </c>
      <c r="N57" s="19">
        <f t="shared" si="0"/>
        <v>11.0352686172</v>
      </c>
      <c r="O57" s="19">
        <f t="shared" si="1"/>
        <v>11.0352686172</v>
      </c>
      <c r="P57" s="16">
        <f t="shared" si="2"/>
        <v>0</v>
      </c>
      <c r="Q57" s="18">
        <f t="shared" si="3"/>
        <v>1.9072923936344768</v>
      </c>
      <c r="R57">
        <f t="shared" si="4"/>
        <v>1.9072923936344768</v>
      </c>
    </row>
    <row r="58" spans="1:18" x14ac:dyDescent="0.25">
      <c r="A58">
        <v>510906</v>
      </c>
      <c r="B58" s="10"/>
      <c r="C58" s="11">
        <v>284.41281306629588</v>
      </c>
      <c r="D58" s="11">
        <v>157.3461048268301</v>
      </c>
      <c r="E58" s="11">
        <v>166.754475835764</v>
      </c>
      <c r="F58" s="11">
        <v>14.761156074800001</v>
      </c>
      <c r="G58" s="11"/>
      <c r="H58" s="11">
        <v>92.956587134696008</v>
      </c>
      <c r="I58" s="11"/>
      <c r="J58" s="11"/>
      <c r="K58" s="11"/>
      <c r="L58" s="11"/>
      <c r="M58" s="12">
        <v>716.23113693838604</v>
      </c>
      <c r="N58" s="19">
        <f t="shared" si="0"/>
        <v>338.8617367373941</v>
      </c>
      <c r="O58" s="19">
        <f t="shared" si="1"/>
        <v>324.1005806625941</v>
      </c>
      <c r="P58" s="16">
        <f t="shared" si="2"/>
        <v>92.956587134696008</v>
      </c>
      <c r="Q58" s="18">
        <f t="shared" si="3"/>
        <v>60.290359019847713</v>
      </c>
      <c r="R58">
        <f t="shared" si="4"/>
        <v>58.229410352089673</v>
      </c>
    </row>
    <row r="59" spans="1:18" x14ac:dyDescent="0.25">
      <c r="A59">
        <v>510907</v>
      </c>
      <c r="B59" s="10"/>
      <c r="C59" s="11">
        <v>565.94455011472337</v>
      </c>
      <c r="D59" s="11">
        <v>2734.4827472257666</v>
      </c>
      <c r="E59" s="11">
        <v>49.190459473597997</v>
      </c>
      <c r="F59" s="11">
        <v>30.186726728338002</v>
      </c>
      <c r="G59" s="11"/>
      <c r="H59" s="11">
        <v>480.74191747518114</v>
      </c>
      <c r="I59" s="11"/>
      <c r="J59" s="11"/>
      <c r="K59" s="11"/>
      <c r="L59" s="11"/>
      <c r="M59" s="12">
        <v>3860.546401017607</v>
      </c>
      <c r="N59" s="19">
        <f t="shared" si="0"/>
        <v>2813.8599334277023</v>
      </c>
      <c r="O59" s="19">
        <f t="shared" si="1"/>
        <v>2783.6732066993645</v>
      </c>
      <c r="P59" s="16">
        <f t="shared" si="2"/>
        <v>480.74191747518114</v>
      </c>
      <c r="Q59" s="18">
        <f t="shared" si="3"/>
        <v>85.340299239362977</v>
      </c>
      <c r="R59">
        <f t="shared" si="4"/>
        <v>84.558370372496341</v>
      </c>
    </row>
    <row r="60" spans="1:18" x14ac:dyDescent="0.25">
      <c r="A60">
        <v>510908</v>
      </c>
      <c r="B60" s="10"/>
      <c r="C60" s="11">
        <v>72.546884504900007</v>
      </c>
      <c r="D60" s="11"/>
      <c r="E60" s="11"/>
      <c r="F60" s="11"/>
      <c r="G60" s="11"/>
      <c r="H60" s="11"/>
      <c r="I60" s="11"/>
      <c r="J60" s="11"/>
      <c r="K60" s="11"/>
      <c r="L60" s="11"/>
      <c r="M60" s="12">
        <v>72.546884504900007</v>
      </c>
      <c r="N60" s="19">
        <f t="shared" si="0"/>
        <v>0</v>
      </c>
      <c r="O60" s="19">
        <f t="shared" si="1"/>
        <v>0</v>
      </c>
      <c r="P60" s="16">
        <f t="shared" si="2"/>
        <v>0</v>
      </c>
      <c r="Q60" s="18">
        <f t="shared" si="3"/>
        <v>0</v>
      </c>
      <c r="R60">
        <f t="shared" si="4"/>
        <v>0</v>
      </c>
    </row>
    <row r="61" spans="1:18" x14ac:dyDescent="0.25">
      <c r="A61">
        <v>510909</v>
      </c>
      <c r="B61" s="10"/>
      <c r="C61" s="11">
        <v>63.1527470053</v>
      </c>
      <c r="D61" s="11"/>
      <c r="E61" s="11"/>
      <c r="F61" s="11"/>
      <c r="G61" s="11"/>
      <c r="H61" s="11"/>
      <c r="I61" s="11"/>
      <c r="J61" s="11"/>
      <c r="K61" s="11"/>
      <c r="L61" s="11"/>
      <c r="M61" s="12">
        <v>63.1527470053</v>
      </c>
      <c r="N61" s="19">
        <f t="shared" si="0"/>
        <v>0</v>
      </c>
      <c r="O61" s="19">
        <f t="shared" si="1"/>
        <v>0</v>
      </c>
      <c r="P61" s="16">
        <f t="shared" si="2"/>
        <v>0</v>
      </c>
      <c r="Q61" s="18">
        <f t="shared" si="3"/>
        <v>0</v>
      </c>
      <c r="R61">
        <f t="shared" si="4"/>
        <v>0</v>
      </c>
    </row>
    <row r="62" spans="1:18" x14ac:dyDescent="0.25">
      <c r="A62">
        <v>510910</v>
      </c>
      <c r="B62" s="10"/>
      <c r="C62" s="11">
        <v>148.80169968460001</v>
      </c>
      <c r="D62" s="11">
        <v>28.948329229480002</v>
      </c>
      <c r="E62" s="11"/>
      <c r="F62" s="11"/>
      <c r="G62" s="11"/>
      <c r="H62" s="11">
        <v>16.083474000999999</v>
      </c>
      <c r="I62" s="11"/>
      <c r="J62" s="11"/>
      <c r="K62" s="11"/>
      <c r="L62" s="11"/>
      <c r="M62" s="12">
        <v>193.83350291508003</v>
      </c>
      <c r="N62" s="19">
        <f t="shared" si="0"/>
        <v>28.948329229480002</v>
      </c>
      <c r="O62" s="19">
        <f t="shared" si="1"/>
        <v>28.948329229480002</v>
      </c>
      <c r="P62" s="16">
        <f t="shared" si="2"/>
        <v>16.083474000999999</v>
      </c>
      <c r="Q62" s="18">
        <f t="shared" si="3"/>
        <v>23.232208340272724</v>
      </c>
      <c r="R62">
        <f t="shared" si="4"/>
        <v>23.232208340272724</v>
      </c>
    </row>
    <row r="63" spans="1:18" x14ac:dyDescent="0.25">
      <c r="A63">
        <v>510911</v>
      </c>
      <c r="B63" s="10"/>
      <c r="C63" s="11">
        <v>178.80170509079639</v>
      </c>
      <c r="D63" s="11"/>
      <c r="E63" s="11"/>
      <c r="F63" s="11"/>
      <c r="G63" s="11"/>
      <c r="H63" s="11"/>
      <c r="I63" s="11"/>
      <c r="J63" s="11"/>
      <c r="K63" s="11"/>
      <c r="L63" s="11"/>
      <c r="M63" s="12">
        <v>178.80170509079639</v>
      </c>
      <c r="N63" s="19">
        <f t="shared" si="0"/>
        <v>0</v>
      </c>
      <c r="O63" s="19">
        <f t="shared" si="1"/>
        <v>0</v>
      </c>
      <c r="P63" s="16">
        <f t="shared" si="2"/>
        <v>0</v>
      </c>
      <c r="Q63" s="18">
        <f t="shared" si="3"/>
        <v>0</v>
      </c>
      <c r="R63">
        <f t="shared" si="4"/>
        <v>0</v>
      </c>
    </row>
    <row r="64" spans="1:18" x14ac:dyDescent="0.25">
      <c r="A64">
        <v>510912</v>
      </c>
      <c r="B64" s="10"/>
      <c r="C64" s="11">
        <v>115.117645083696</v>
      </c>
      <c r="D64" s="11">
        <v>256.78242344882</v>
      </c>
      <c r="E64" s="11"/>
      <c r="F64" s="11"/>
      <c r="G64" s="11"/>
      <c r="H64" s="11"/>
      <c r="I64" s="11"/>
      <c r="J64" s="11"/>
      <c r="K64" s="11"/>
      <c r="L64" s="11"/>
      <c r="M64" s="12">
        <v>371.900068532516</v>
      </c>
      <c r="N64" s="19">
        <f t="shared" si="0"/>
        <v>256.78242344882</v>
      </c>
      <c r="O64" s="19">
        <f t="shared" si="1"/>
        <v>256.78242344882</v>
      </c>
      <c r="P64" s="16">
        <f t="shared" si="2"/>
        <v>0</v>
      </c>
      <c r="Q64" s="18">
        <f t="shared" si="3"/>
        <v>69.046081239527652</v>
      </c>
      <c r="R64">
        <f t="shared" si="4"/>
        <v>69.046081239527652</v>
      </c>
    </row>
    <row r="65" spans="1:18" x14ac:dyDescent="0.25">
      <c r="A65">
        <v>510913</v>
      </c>
      <c r="B65" s="10"/>
      <c r="C65" s="11">
        <v>200.39586211741999</v>
      </c>
      <c r="D65" s="11">
        <v>36.001935486500003</v>
      </c>
      <c r="E65" s="11"/>
      <c r="F65" s="11"/>
      <c r="G65" s="11"/>
      <c r="H65" s="11"/>
      <c r="I65" s="11"/>
      <c r="J65" s="11">
        <v>0.31774613626999998</v>
      </c>
      <c r="K65" s="11"/>
      <c r="L65" s="11"/>
      <c r="M65" s="12">
        <v>236.71554374018999</v>
      </c>
      <c r="N65" s="19">
        <f t="shared" si="0"/>
        <v>36.319681622770005</v>
      </c>
      <c r="O65" s="19">
        <f t="shared" si="1"/>
        <v>36.319681622770005</v>
      </c>
      <c r="P65" s="16">
        <f t="shared" si="2"/>
        <v>0</v>
      </c>
      <c r="Q65" s="18">
        <f t="shared" si="3"/>
        <v>15.343175631353178</v>
      </c>
      <c r="R65">
        <f t="shared" si="4"/>
        <v>15.343175631353178</v>
      </c>
    </row>
    <row r="66" spans="1:18" x14ac:dyDescent="0.25">
      <c r="A66">
        <v>510914</v>
      </c>
      <c r="B66" s="10"/>
      <c r="C66" s="11">
        <v>217.132061584741</v>
      </c>
      <c r="D66" s="11">
        <v>148.96454337457999</v>
      </c>
      <c r="E66" s="11"/>
      <c r="F66" s="11">
        <v>10.0365147458</v>
      </c>
      <c r="G66" s="11"/>
      <c r="H66" s="11"/>
      <c r="I66" s="11"/>
      <c r="J66" s="11"/>
      <c r="K66" s="11"/>
      <c r="L66" s="11"/>
      <c r="M66" s="12">
        <v>376.13311970512098</v>
      </c>
      <c r="N66" s="19">
        <f t="shared" ref="N66:N129" si="5">SUM(D66,E66,F66,J66,K66,L66)</f>
        <v>159.00105812037998</v>
      </c>
      <c r="O66" s="19">
        <f t="shared" ref="O66:O129" si="6">SUM(D66,E66,J66,K66,L66)</f>
        <v>148.96454337457999</v>
      </c>
      <c r="P66" s="16">
        <f t="shared" ref="P66:P129" si="7">H66+I66+G66</f>
        <v>0</v>
      </c>
      <c r="Q66" s="18">
        <f t="shared" ref="Q66:Q129" si="8">((N66+P66)/M66)*100</f>
        <v>42.272549209448201</v>
      </c>
      <c r="R66">
        <f t="shared" ref="R66:R129" si="9">((O66+P66)/M66)*100</f>
        <v>39.604208077013929</v>
      </c>
    </row>
    <row r="67" spans="1:18" x14ac:dyDescent="0.25">
      <c r="A67">
        <v>510915</v>
      </c>
      <c r="B67" s="10"/>
      <c r="C67" s="11">
        <v>366.30853173404</v>
      </c>
      <c r="D67" s="11">
        <v>3.1829017305199998</v>
      </c>
      <c r="E67" s="11"/>
      <c r="F67" s="11">
        <v>25.302654508900002</v>
      </c>
      <c r="G67" s="11"/>
      <c r="H67" s="11">
        <v>49.119458859600002</v>
      </c>
      <c r="I67" s="11"/>
      <c r="J67" s="11"/>
      <c r="K67" s="11"/>
      <c r="L67" s="11"/>
      <c r="M67" s="12">
        <v>443.91354683305997</v>
      </c>
      <c r="N67" s="19">
        <f t="shared" si="5"/>
        <v>28.485556239420003</v>
      </c>
      <c r="O67" s="19">
        <f t="shared" si="6"/>
        <v>3.1829017305199998</v>
      </c>
      <c r="P67" s="16">
        <f t="shared" si="7"/>
        <v>49.119458859600002</v>
      </c>
      <c r="Q67" s="18">
        <f t="shared" si="8"/>
        <v>17.482011002517229</v>
      </c>
      <c r="R67">
        <f t="shared" si="9"/>
        <v>11.782105088536317</v>
      </c>
    </row>
    <row r="68" spans="1:18" x14ac:dyDescent="0.25">
      <c r="A68">
        <v>510916</v>
      </c>
      <c r="B68" s="10"/>
      <c r="C68" s="11">
        <v>309.66771844488903</v>
      </c>
      <c r="D68" s="11">
        <v>52.061884725019993</v>
      </c>
      <c r="E68" s="11">
        <v>12.762035515399001</v>
      </c>
      <c r="F68" s="11"/>
      <c r="G68" s="11"/>
      <c r="H68" s="11"/>
      <c r="I68" s="11"/>
      <c r="J68" s="11"/>
      <c r="K68" s="11"/>
      <c r="L68" s="11"/>
      <c r="M68" s="12">
        <v>374.49163868530803</v>
      </c>
      <c r="N68" s="19">
        <f t="shared" si="5"/>
        <v>64.823920240419</v>
      </c>
      <c r="O68" s="19">
        <f t="shared" si="6"/>
        <v>64.823920240419</v>
      </c>
      <c r="P68" s="16">
        <f t="shared" si="7"/>
        <v>0</v>
      </c>
      <c r="Q68" s="18">
        <f t="shared" si="8"/>
        <v>17.309844478234584</v>
      </c>
      <c r="R68">
        <f t="shared" si="9"/>
        <v>17.309844478234584</v>
      </c>
    </row>
    <row r="69" spans="1:18" x14ac:dyDescent="0.25">
      <c r="A69">
        <v>510917</v>
      </c>
      <c r="B69" s="10"/>
      <c r="C69" s="11">
        <v>921.30071118994067</v>
      </c>
      <c r="D69" s="11">
        <v>835.71522978665826</v>
      </c>
      <c r="E69" s="11">
        <v>380.87628083610201</v>
      </c>
      <c r="F69" s="11">
        <v>87.991811049190403</v>
      </c>
      <c r="G69" s="11">
        <v>1.8521360451080002</v>
      </c>
      <c r="H69" s="11">
        <v>15.886296431783999</v>
      </c>
      <c r="I69" s="11">
        <v>9.2425356331419994</v>
      </c>
      <c r="J69" s="11"/>
      <c r="K69" s="11"/>
      <c r="L69" s="11"/>
      <c r="M69" s="12">
        <v>2252.8650009719254</v>
      </c>
      <c r="N69" s="19">
        <f t="shared" si="5"/>
        <v>1304.5833216719507</v>
      </c>
      <c r="O69" s="19">
        <f t="shared" si="6"/>
        <v>1216.5915106227603</v>
      </c>
      <c r="P69" s="16">
        <f t="shared" si="7"/>
        <v>26.980968110033999</v>
      </c>
      <c r="Q69" s="18">
        <f t="shared" si="8"/>
        <v>59.105374232700335</v>
      </c>
      <c r="R69">
        <f t="shared" si="9"/>
        <v>55.199600428622894</v>
      </c>
    </row>
    <row r="70" spans="1:18" x14ac:dyDescent="0.25">
      <c r="A70">
        <v>510918</v>
      </c>
      <c r="B70" s="10"/>
      <c r="C70" s="11">
        <v>143.93368678931799</v>
      </c>
      <c r="D70" s="11">
        <v>4.5193593071200002</v>
      </c>
      <c r="E70" s="11"/>
      <c r="F70" s="11"/>
      <c r="G70" s="11"/>
      <c r="H70" s="11">
        <v>18.635010424400001</v>
      </c>
      <c r="I70" s="11"/>
      <c r="J70" s="11"/>
      <c r="K70" s="11"/>
      <c r="L70" s="11"/>
      <c r="M70" s="12">
        <v>167.08805652083799</v>
      </c>
      <c r="N70" s="19">
        <f t="shared" si="5"/>
        <v>4.5193593071200002</v>
      </c>
      <c r="O70" s="19">
        <f t="shared" si="6"/>
        <v>4.5193593071200002</v>
      </c>
      <c r="P70" s="16">
        <f t="shared" si="7"/>
        <v>18.635010424400001</v>
      </c>
      <c r="Q70" s="18">
        <f t="shared" si="8"/>
        <v>13.857585164163039</v>
      </c>
      <c r="R70">
        <f t="shared" si="9"/>
        <v>13.857585164163039</v>
      </c>
    </row>
    <row r="71" spans="1:18" x14ac:dyDescent="0.25">
      <c r="A71">
        <v>510919</v>
      </c>
      <c r="B71" s="10"/>
      <c r="C71" s="11">
        <v>109.56871357232039</v>
      </c>
      <c r="D71" s="11">
        <v>13.733130385810998</v>
      </c>
      <c r="E71" s="11"/>
      <c r="F71" s="11"/>
      <c r="G71" s="11"/>
      <c r="H71" s="11"/>
      <c r="I71" s="11"/>
      <c r="J71" s="11"/>
      <c r="K71" s="11"/>
      <c r="L71" s="11"/>
      <c r="M71" s="12">
        <v>123.30184395813139</v>
      </c>
      <c r="N71" s="19">
        <f t="shared" si="5"/>
        <v>13.733130385810998</v>
      </c>
      <c r="O71" s="19">
        <f t="shared" si="6"/>
        <v>13.733130385810998</v>
      </c>
      <c r="P71" s="16">
        <f t="shared" si="7"/>
        <v>0</v>
      </c>
      <c r="Q71" s="18">
        <f t="shared" si="8"/>
        <v>11.137814281572501</v>
      </c>
      <c r="R71">
        <f t="shared" si="9"/>
        <v>11.137814281572501</v>
      </c>
    </row>
    <row r="72" spans="1:18" x14ac:dyDescent="0.25">
      <c r="A72">
        <v>510920</v>
      </c>
      <c r="B72" s="10"/>
      <c r="C72" s="11">
        <v>155.17276132736293</v>
      </c>
      <c r="D72" s="11">
        <v>81.025635314794187</v>
      </c>
      <c r="E72" s="11"/>
      <c r="F72" s="11"/>
      <c r="G72" s="11"/>
      <c r="H72" s="11"/>
      <c r="I72" s="11"/>
      <c r="J72" s="11"/>
      <c r="K72" s="11"/>
      <c r="L72" s="11"/>
      <c r="M72" s="12">
        <v>236.19839664215712</v>
      </c>
      <c r="N72" s="19">
        <f t="shared" si="5"/>
        <v>81.025635314794187</v>
      </c>
      <c r="O72" s="19">
        <f t="shared" si="6"/>
        <v>81.025635314794187</v>
      </c>
      <c r="P72" s="16">
        <f t="shared" si="7"/>
        <v>0</v>
      </c>
      <c r="Q72" s="18">
        <f t="shared" si="8"/>
        <v>34.304058142083335</v>
      </c>
      <c r="R72">
        <f t="shared" si="9"/>
        <v>34.304058142083335</v>
      </c>
    </row>
    <row r="73" spans="1:18" x14ac:dyDescent="0.25">
      <c r="A73">
        <v>510921</v>
      </c>
      <c r="B73" s="10"/>
      <c r="C73" s="11">
        <v>151.38507831961499</v>
      </c>
      <c r="D73" s="11">
        <v>11.750208155699999</v>
      </c>
      <c r="E73" s="11">
        <v>5.1935063047056005</v>
      </c>
      <c r="F73" s="11"/>
      <c r="G73" s="11"/>
      <c r="H73" s="11"/>
      <c r="I73" s="11">
        <v>4.8193279624800001</v>
      </c>
      <c r="J73" s="11"/>
      <c r="K73" s="11"/>
      <c r="L73" s="11"/>
      <c r="M73" s="12">
        <v>173.14812074250059</v>
      </c>
      <c r="N73" s="19">
        <f t="shared" si="5"/>
        <v>16.943714460405602</v>
      </c>
      <c r="O73" s="19">
        <f t="shared" si="6"/>
        <v>16.943714460405602</v>
      </c>
      <c r="P73" s="16">
        <f t="shared" si="7"/>
        <v>4.8193279624800001</v>
      </c>
      <c r="Q73" s="18">
        <f t="shared" si="8"/>
        <v>12.569031837920312</v>
      </c>
      <c r="R73">
        <f t="shared" si="9"/>
        <v>12.569031837920312</v>
      </c>
    </row>
    <row r="74" spans="1:18" x14ac:dyDescent="0.25">
      <c r="A74">
        <v>530101</v>
      </c>
      <c r="B74" s="10"/>
      <c r="C74" s="11">
        <v>205.18611582077349</v>
      </c>
      <c r="D74" s="11"/>
      <c r="E74" s="11"/>
      <c r="F74" s="11"/>
      <c r="G74" s="11">
        <v>90.847567277101007</v>
      </c>
      <c r="H74" s="11"/>
      <c r="I74" s="11"/>
      <c r="J74" s="11"/>
      <c r="K74" s="11"/>
      <c r="L74" s="11"/>
      <c r="M74" s="12">
        <v>296.03368309787447</v>
      </c>
      <c r="N74" s="19">
        <f t="shared" si="5"/>
        <v>0</v>
      </c>
      <c r="O74" s="19">
        <f t="shared" si="6"/>
        <v>0</v>
      </c>
      <c r="P74" s="16">
        <f t="shared" si="7"/>
        <v>90.847567277101007</v>
      </c>
      <c r="Q74" s="18">
        <f t="shared" si="8"/>
        <v>30.688253554939234</v>
      </c>
      <c r="R74">
        <f t="shared" si="9"/>
        <v>30.688253554939234</v>
      </c>
    </row>
    <row r="75" spans="1:18" x14ac:dyDescent="0.25">
      <c r="A75">
        <v>530102</v>
      </c>
      <c r="B75" s="10">
        <v>64.256238499589998</v>
      </c>
      <c r="C75" s="11">
        <v>276.45022591967495</v>
      </c>
      <c r="D75" s="11">
        <v>1.025424044517</v>
      </c>
      <c r="E75" s="11"/>
      <c r="F75" s="11"/>
      <c r="G75" s="11">
        <v>819.07399637895458</v>
      </c>
      <c r="H75" s="11"/>
      <c r="I75" s="11"/>
      <c r="J75" s="11">
        <v>1.835637148417</v>
      </c>
      <c r="K75" s="11"/>
      <c r="L75" s="11"/>
      <c r="M75" s="12">
        <v>1162.6415219911535</v>
      </c>
      <c r="N75" s="19">
        <f t="shared" si="5"/>
        <v>2.8610611929339997</v>
      </c>
      <c r="O75" s="19">
        <f t="shared" si="6"/>
        <v>2.8610611929339997</v>
      </c>
      <c r="P75" s="16">
        <f t="shared" si="7"/>
        <v>819.07399637895458</v>
      </c>
      <c r="Q75" s="18">
        <f t="shared" si="8"/>
        <v>70.695484551784546</v>
      </c>
      <c r="R75">
        <f t="shared" si="9"/>
        <v>70.695484551784546</v>
      </c>
    </row>
    <row r="76" spans="1:18" x14ac:dyDescent="0.25">
      <c r="A76">
        <v>530103</v>
      </c>
      <c r="B76" s="10">
        <v>56.046328030261996</v>
      </c>
      <c r="C76" s="11">
        <v>222.5610094380134</v>
      </c>
      <c r="D76" s="11">
        <v>1.586744537198</v>
      </c>
      <c r="E76" s="11">
        <v>41.68974905748</v>
      </c>
      <c r="F76" s="11">
        <v>83.678577164564402</v>
      </c>
      <c r="G76" s="11">
        <v>340.47285596466327</v>
      </c>
      <c r="H76" s="11"/>
      <c r="I76" s="11"/>
      <c r="J76" s="11"/>
      <c r="K76" s="11"/>
      <c r="L76" s="11"/>
      <c r="M76" s="12">
        <v>746.0352641921811</v>
      </c>
      <c r="N76" s="19">
        <f t="shared" si="5"/>
        <v>126.9550707592424</v>
      </c>
      <c r="O76" s="19">
        <f t="shared" si="6"/>
        <v>43.276493594678001</v>
      </c>
      <c r="P76" s="16">
        <f t="shared" si="7"/>
        <v>340.47285596466327</v>
      </c>
      <c r="Q76" s="18">
        <f t="shared" si="8"/>
        <v>62.654937260914082</v>
      </c>
      <c r="R76">
        <f t="shared" si="9"/>
        <v>51.438500025179266</v>
      </c>
    </row>
    <row r="77" spans="1:18" x14ac:dyDescent="0.25">
      <c r="A77">
        <v>530104</v>
      </c>
      <c r="B77" s="10">
        <v>1169.7922468821012</v>
      </c>
      <c r="C77" s="11">
        <v>210.26430613997647</v>
      </c>
      <c r="D77" s="11">
        <v>2734.442653224598</v>
      </c>
      <c r="E77" s="11">
        <v>3042.0689096623873</v>
      </c>
      <c r="F77" s="11">
        <v>2562.2497029005708</v>
      </c>
      <c r="G77" s="11">
        <v>1321.258754608436</v>
      </c>
      <c r="H77" s="11"/>
      <c r="I77" s="11">
        <v>705.63110885938022</v>
      </c>
      <c r="J77" s="11"/>
      <c r="K77" s="11">
        <v>13.962296030461001</v>
      </c>
      <c r="L77" s="11">
        <v>734.34185164827898</v>
      </c>
      <c r="M77" s="12">
        <v>12494.011829956191</v>
      </c>
      <c r="N77" s="19">
        <f t="shared" si="5"/>
        <v>9087.0654134662964</v>
      </c>
      <c r="O77" s="19">
        <f t="shared" si="6"/>
        <v>6524.8157105657256</v>
      </c>
      <c r="P77" s="16">
        <f t="shared" si="7"/>
        <v>2026.8898634678162</v>
      </c>
      <c r="Q77" s="18">
        <f t="shared" si="8"/>
        <v>88.954256072391473</v>
      </c>
      <c r="R77">
        <f t="shared" si="9"/>
        <v>68.446434103172507</v>
      </c>
    </row>
    <row r="78" spans="1:18" x14ac:dyDescent="0.25">
      <c r="A78">
        <v>530105</v>
      </c>
      <c r="B78" s="10">
        <v>66266.301623825057</v>
      </c>
      <c r="C78" s="11">
        <v>1897.2079873174503</v>
      </c>
      <c r="D78" s="11">
        <v>2976.2789842829661</v>
      </c>
      <c r="E78" s="11">
        <v>2662.3887992203317</v>
      </c>
      <c r="F78" s="11">
        <v>1280.0051113771121</v>
      </c>
      <c r="G78" s="11">
        <v>156.66210543178801</v>
      </c>
      <c r="H78" s="11">
        <v>3.5362512267140001</v>
      </c>
      <c r="I78" s="11">
        <v>12285.412385508051</v>
      </c>
      <c r="J78" s="11">
        <v>405.29572566734805</v>
      </c>
      <c r="K78" s="11">
        <v>1999.5364555668164</v>
      </c>
      <c r="L78" s="11">
        <v>18236.482740546915</v>
      </c>
      <c r="M78" s="12">
        <v>108169.10816997058</v>
      </c>
      <c r="N78" s="19">
        <f t="shared" si="5"/>
        <v>27559.987816661487</v>
      </c>
      <c r="O78" s="19">
        <f t="shared" si="6"/>
        <v>26279.982705284376</v>
      </c>
      <c r="P78" s="16">
        <f t="shared" si="7"/>
        <v>12445.610742166553</v>
      </c>
      <c r="Q78" s="18">
        <f t="shared" si="8"/>
        <v>36.984310248694655</v>
      </c>
      <c r="R78">
        <f t="shared" si="9"/>
        <v>35.800973219266815</v>
      </c>
    </row>
    <row r="79" spans="1:18" x14ac:dyDescent="0.25">
      <c r="A79">
        <v>530106</v>
      </c>
      <c r="B79" s="10"/>
      <c r="C79" s="11">
        <v>321.8939272753525</v>
      </c>
      <c r="D79" s="11">
        <v>5.0841918310159997</v>
      </c>
      <c r="E79" s="11"/>
      <c r="F79" s="11">
        <v>25.253070595000001</v>
      </c>
      <c r="G79" s="11">
        <v>37.8907975392613</v>
      </c>
      <c r="H79" s="11"/>
      <c r="I79" s="11"/>
      <c r="J79" s="11"/>
      <c r="K79" s="11"/>
      <c r="L79" s="11"/>
      <c r="M79" s="12">
        <v>390.12198724062978</v>
      </c>
      <c r="N79" s="19">
        <f t="shared" si="5"/>
        <v>30.337262426016</v>
      </c>
      <c r="O79" s="19">
        <f t="shared" si="6"/>
        <v>5.0841918310159997</v>
      </c>
      <c r="P79" s="16">
        <f t="shared" si="7"/>
        <v>37.8907975392613</v>
      </c>
      <c r="Q79" s="18">
        <f t="shared" si="8"/>
        <v>17.48890403431524</v>
      </c>
      <c r="R79">
        <f t="shared" si="9"/>
        <v>11.015782441344442</v>
      </c>
    </row>
    <row r="80" spans="1:18" x14ac:dyDescent="0.25">
      <c r="A80">
        <v>530201</v>
      </c>
      <c r="B80" s="10"/>
      <c r="C80" s="11">
        <v>117.12923835280381</v>
      </c>
      <c r="D80" s="11"/>
      <c r="E80" s="11"/>
      <c r="F80" s="11"/>
      <c r="G80" s="11">
        <v>961.97660215015014</v>
      </c>
      <c r="H80" s="11"/>
      <c r="I80" s="11"/>
      <c r="J80" s="11"/>
      <c r="K80" s="11"/>
      <c r="L80" s="11"/>
      <c r="M80" s="12">
        <v>1079.1058405029539</v>
      </c>
      <c r="N80" s="19">
        <f t="shared" si="5"/>
        <v>0</v>
      </c>
      <c r="O80" s="19">
        <f t="shared" si="6"/>
        <v>0</v>
      </c>
      <c r="P80" s="16">
        <f t="shared" si="7"/>
        <v>961.97660215015014</v>
      </c>
      <c r="Q80" s="18">
        <f t="shared" si="8"/>
        <v>89.145713612465329</v>
      </c>
      <c r="R80">
        <f t="shared" si="9"/>
        <v>89.145713612465329</v>
      </c>
    </row>
    <row r="81" spans="1:18" x14ac:dyDescent="0.25">
      <c r="A81">
        <v>530202</v>
      </c>
      <c r="B81" s="10"/>
      <c r="C81" s="11">
        <v>74.729853398084643</v>
      </c>
      <c r="D81" s="11">
        <v>1.5313992270000001</v>
      </c>
      <c r="E81" s="11">
        <v>18.799991772235</v>
      </c>
      <c r="F81" s="11">
        <v>29.939922597699997</v>
      </c>
      <c r="G81" s="11">
        <v>639.27257536643901</v>
      </c>
      <c r="H81" s="11"/>
      <c r="I81" s="11">
        <v>23.997172739573998</v>
      </c>
      <c r="J81" s="11"/>
      <c r="K81" s="11"/>
      <c r="L81" s="11"/>
      <c r="M81" s="12">
        <v>788.27091510103264</v>
      </c>
      <c r="N81" s="19">
        <f t="shared" si="5"/>
        <v>50.271313596935002</v>
      </c>
      <c r="O81" s="19">
        <f t="shared" si="6"/>
        <v>20.331390999235001</v>
      </c>
      <c r="P81" s="16">
        <f t="shared" si="7"/>
        <v>663.26974810601303</v>
      </c>
      <c r="Q81" s="18">
        <f t="shared" si="8"/>
        <v>90.519775375892635</v>
      </c>
      <c r="R81">
        <f t="shared" si="9"/>
        <v>86.721598629277224</v>
      </c>
    </row>
    <row r="82" spans="1:18" x14ac:dyDescent="0.25">
      <c r="A82">
        <v>530203</v>
      </c>
      <c r="B82" s="10">
        <v>1740.9250824264809</v>
      </c>
      <c r="C82" s="11">
        <v>157.31879954011586</v>
      </c>
      <c r="D82" s="11">
        <v>5460.1433296809828</v>
      </c>
      <c r="E82" s="11">
        <v>5267.5218565072182</v>
      </c>
      <c r="F82" s="11">
        <v>9361.9963788016921</v>
      </c>
      <c r="G82" s="11">
        <v>1712.5040764700061</v>
      </c>
      <c r="H82" s="11"/>
      <c r="I82" s="11">
        <v>3967.6605029833022</v>
      </c>
      <c r="J82" s="11">
        <v>14.066604007270939</v>
      </c>
      <c r="K82" s="11">
        <v>107.58295212782998</v>
      </c>
      <c r="L82" s="11">
        <v>439.31088794183</v>
      </c>
      <c r="M82" s="12">
        <v>28229.030470486727</v>
      </c>
      <c r="N82" s="19">
        <f t="shared" si="5"/>
        <v>20650.622009066825</v>
      </c>
      <c r="O82" s="19">
        <f t="shared" si="6"/>
        <v>11288.625630265133</v>
      </c>
      <c r="P82" s="16">
        <f t="shared" si="7"/>
        <v>5680.1645794533088</v>
      </c>
      <c r="Q82" s="18">
        <f t="shared" si="8"/>
        <v>93.275561185315254</v>
      </c>
      <c r="R82">
        <f t="shared" si="9"/>
        <v>60.111133563227412</v>
      </c>
    </row>
    <row r="83" spans="1:18" x14ac:dyDescent="0.25">
      <c r="A83">
        <v>530204</v>
      </c>
      <c r="B83" s="10"/>
      <c r="C83" s="11">
        <v>98.465030562413403</v>
      </c>
      <c r="D83" s="11">
        <v>13.409848852850001</v>
      </c>
      <c r="E83" s="11">
        <v>88.505390497234004</v>
      </c>
      <c r="F83" s="11">
        <v>326.344950811621</v>
      </c>
      <c r="G83" s="11">
        <v>1017.597140118854</v>
      </c>
      <c r="H83" s="11"/>
      <c r="I83" s="11">
        <v>2.7880850985818002</v>
      </c>
      <c r="J83" s="11">
        <v>10.35534488013</v>
      </c>
      <c r="K83" s="11"/>
      <c r="L83" s="11"/>
      <c r="M83" s="12">
        <v>1557.4657908216841</v>
      </c>
      <c r="N83" s="19">
        <f t="shared" si="5"/>
        <v>438.61553504183502</v>
      </c>
      <c r="O83" s="19">
        <f t="shared" si="6"/>
        <v>112.27058423021401</v>
      </c>
      <c r="P83" s="16">
        <f t="shared" si="7"/>
        <v>1020.3852252174357</v>
      </c>
      <c r="Q83" s="18">
        <f t="shared" si="8"/>
        <v>93.677868808247439</v>
      </c>
      <c r="R83">
        <f t="shared" si="9"/>
        <v>72.724281722431016</v>
      </c>
    </row>
    <row r="84" spans="1:18" x14ac:dyDescent="0.25">
      <c r="A84">
        <v>530205</v>
      </c>
      <c r="B84" s="10"/>
      <c r="C84" s="11">
        <v>40.850352092830001</v>
      </c>
      <c r="D84" s="11"/>
      <c r="E84" s="11"/>
      <c r="F84" s="11"/>
      <c r="G84" s="11">
        <v>483.84831408414038</v>
      </c>
      <c r="H84" s="11"/>
      <c r="I84" s="11"/>
      <c r="J84" s="11">
        <v>2.0249891133390001</v>
      </c>
      <c r="K84" s="11"/>
      <c r="L84" s="11"/>
      <c r="M84" s="12">
        <v>526.72365529030935</v>
      </c>
      <c r="N84" s="19">
        <f t="shared" si="5"/>
        <v>2.0249891133390001</v>
      </c>
      <c r="O84" s="19">
        <f t="shared" si="6"/>
        <v>2.0249891133390001</v>
      </c>
      <c r="P84" s="16">
        <f t="shared" si="7"/>
        <v>483.84831408414038</v>
      </c>
      <c r="Q84" s="18">
        <f t="shared" si="8"/>
        <v>92.244443232701428</v>
      </c>
      <c r="R84">
        <f t="shared" si="9"/>
        <v>92.244443232701428</v>
      </c>
    </row>
    <row r="85" spans="1:18" x14ac:dyDescent="0.25">
      <c r="A85">
        <v>530301</v>
      </c>
      <c r="B85" s="10"/>
      <c r="C85" s="11">
        <v>234.34898279076708</v>
      </c>
      <c r="D85" s="11">
        <v>551.16265307761262</v>
      </c>
      <c r="E85" s="11">
        <v>518.54321993147562</v>
      </c>
      <c r="F85" s="11">
        <v>1298.5802529642319</v>
      </c>
      <c r="G85" s="11">
        <v>752.58769820746579</v>
      </c>
      <c r="H85" s="11"/>
      <c r="I85" s="11">
        <v>64.036518708253993</v>
      </c>
      <c r="J85" s="11">
        <v>4.0170856607359999</v>
      </c>
      <c r="K85" s="11"/>
      <c r="L85" s="11"/>
      <c r="M85" s="12">
        <v>3423.2764113405428</v>
      </c>
      <c r="N85" s="19">
        <f t="shared" si="5"/>
        <v>2372.303211634056</v>
      </c>
      <c r="O85" s="19">
        <f t="shared" si="6"/>
        <v>1073.7229586698243</v>
      </c>
      <c r="P85" s="16">
        <f t="shared" si="7"/>
        <v>816.62421691571978</v>
      </c>
      <c r="Q85" s="18">
        <f t="shared" si="8"/>
        <v>93.154248894000446</v>
      </c>
      <c r="R85">
        <f t="shared" si="9"/>
        <v>55.220407248542656</v>
      </c>
    </row>
    <row r="86" spans="1:18" x14ac:dyDescent="0.25">
      <c r="A86">
        <v>530302</v>
      </c>
      <c r="B86" s="10"/>
      <c r="C86" s="11">
        <v>70.083965807084098</v>
      </c>
      <c r="D86" s="11"/>
      <c r="E86" s="11"/>
      <c r="F86" s="11"/>
      <c r="G86" s="11">
        <v>489.82540530507305</v>
      </c>
      <c r="H86" s="11"/>
      <c r="I86" s="11"/>
      <c r="J86" s="11">
        <v>3.0092991382939998</v>
      </c>
      <c r="K86" s="11"/>
      <c r="L86" s="11"/>
      <c r="M86" s="12">
        <v>562.9186702504511</v>
      </c>
      <c r="N86" s="19">
        <f t="shared" si="5"/>
        <v>3.0092991382939998</v>
      </c>
      <c r="O86" s="19">
        <f t="shared" si="6"/>
        <v>3.0092991382939998</v>
      </c>
      <c r="P86" s="16">
        <f t="shared" si="7"/>
        <v>489.82540530507305</v>
      </c>
      <c r="Q86" s="18">
        <f t="shared" si="8"/>
        <v>87.549894947363782</v>
      </c>
      <c r="R86">
        <f t="shared" si="9"/>
        <v>87.549894947363782</v>
      </c>
    </row>
    <row r="87" spans="1:18" x14ac:dyDescent="0.25">
      <c r="A87">
        <v>530303</v>
      </c>
      <c r="B87" s="10"/>
      <c r="C87" s="11">
        <v>37.237464296760002</v>
      </c>
      <c r="D87" s="11"/>
      <c r="E87" s="11">
        <v>3.8585706913799998E-2</v>
      </c>
      <c r="F87" s="11"/>
      <c r="G87" s="11">
        <v>655.55358635612697</v>
      </c>
      <c r="H87" s="11"/>
      <c r="I87" s="11"/>
      <c r="J87" s="11">
        <v>1.8103704056010002</v>
      </c>
      <c r="K87" s="11"/>
      <c r="L87" s="11"/>
      <c r="M87" s="12">
        <v>694.64000676540172</v>
      </c>
      <c r="N87" s="19">
        <f t="shared" si="5"/>
        <v>1.8489561125148002</v>
      </c>
      <c r="O87" s="19">
        <f t="shared" si="6"/>
        <v>1.8489561125148002</v>
      </c>
      <c r="P87" s="16">
        <f t="shared" si="7"/>
        <v>655.55358635612697</v>
      </c>
      <c r="Q87" s="18">
        <f t="shared" si="8"/>
        <v>94.639314762454205</v>
      </c>
      <c r="R87">
        <f t="shared" si="9"/>
        <v>94.639314762454205</v>
      </c>
    </row>
    <row r="88" spans="1:18" x14ac:dyDescent="0.25">
      <c r="A88">
        <v>530304</v>
      </c>
      <c r="B88" s="10">
        <v>40.521167589807298</v>
      </c>
      <c r="C88" s="11">
        <v>163.77591206817621</v>
      </c>
      <c r="D88" s="11">
        <v>1972.8293029697243</v>
      </c>
      <c r="E88" s="11">
        <v>303.15771799904479</v>
      </c>
      <c r="F88" s="11">
        <v>3819.0510818044991</v>
      </c>
      <c r="G88" s="11">
        <v>1183.7923735248262</v>
      </c>
      <c r="H88" s="11">
        <v>9.6056684653889999</v>
      </c>
      <c r="I88" s="11">
        <v>115.04457352243186</v>
      </c>
      <c r="J88" s="11">
        <v>3.2626506324400002</v>
      </c>
      <c r="K88" s="11"/>
      <c r="L88" s="11"/>
      <c r="M88" s="12">
        <v>7611.0404485763374</v>
      </c>
      <c r="N88" s="19">
        <f t="shared" si="5"/>
        <v>6098.3007534057087</v>
      </c>
      <c r="O88" s="19">
        <f t="shared" si="6"/>
        <v>2279.2496716012092</v>
      </c>
      <c r="P88" s="16">
        <f t="shared" si="7"/>
        <v>1308.4426155126471</v>
      </c>
      <c r="Q88" s="18">
        <f t="shared" si="8"/>
        <v>97.315779872169841</v>
      </c>
      <c r="R88">
        <f t="shared" si="9"/>
        <v>47.138000531647975</v>
      </c>
    </row>
    <row r="89" spans="1:18" x14ac:dyDescent="0.25">
      <c r="A89">
        <v>530401</v>
      </c>
      <c r="B89" s="10">
        <v>13.1815588459</v>
      </c>
      <c r="C89" s="11">
        <v>78.358517357305004</v>
      </c>
      <c r="D89" s="11">
        <v>17.521992712709199</v>
      </c>
      <c r="E89" s="11">
        <v>171.5701514589</v>
      </c>
      <c r="F89" s="11">
        <v>403.91912740247199</v>
      </c>
      <c r="G89" s="11">
        <v>1063.0092464043241</v>
      </c>
      <c r="H89" s="11">
        <v>8.9928409705900005</v>
      </c>
      <c r="I89" s="11">
        <v>106.31230061976301</v>
      </c>
      <c r="J89" s="11">
        <v>5.9379946351399999</v>
      </c>
      <c r="K89" s="11"/>
      <c r="L89" s="11"/>
      <c r="M89" s="12">
        <v>1868.8037304071033</v>
      </c>
      <c r="N89" s="19">
        <f t="shared" si="5"/>
        <v>598.94926620922115</v>
      </c>
      <c r="O89" s="19">
        <f t="shared" si="6"/>
        <v>195.03013880674919</v>
      </c>
      <c r="P89" s="16">
        <f t="shared" si="7"/>
        <v>1178.3143879946772</v>
      </c>
      <c r="Q89" s="18">
        <f t="shared" si="8"/>
        <v>95.101675220689771</v>
      </c>
      <c r="R89">
        <f t="shared" si="9"/>
        <v>73.487895194978805</v>
      </c>
    </row>
    <row r="90" spans="1:18" x14ac:dyDescent="0.25">
      <c r="A90">
        <v>530402</v>
      </c>
      <c r="B90" s="10">
        <v>11.850815209433099</v>
      </c>
      <c r="C90" s="11">
        <v>67.583630768099994</v>
      </c>
      <c r="D90" s="11">
        <v>35.963026017250002</v>
      </c>
      <c r="E90" s="11">
        <v>63.855682879556596</v>
      </c>
      <c r="F90" s="11">
        <v>287.414499604426</v>
      </c>
      <c r="G90" s="11">
        <v>1587.2474915113028</v>
      </c>
      <c r="H90" s="11">
        <v>3.9613539659099999</v>
      </c>
      <c r="I90" s="11"/>
      <c r="J90" s="11">
        <v>13.626218445018001</v>
      </c>
      <c r="K90" s="11"/>
      <c r="L90" s="11"/>
      <c r="M90" s="12">
        <v>2071.5027184009964</v>
      </c>
      <c r="N90" s="19">
        <f t="shared" si="5"/>
        <v>400.85942694625061</v>
      </c>
      <c r="O90" s="19">
        <f t="shared" si="6"/>
        <v>113.4449273418246</v>
      </c>
      <c r="P90" s="16">
        <f t="shared" si="7"/>
        <v>1591.2088454772127</v>
      </c>
      <c r="Q90" s="18">
        <f t="shared" si="8"/>
        <v>96.165370903358067</v>
      </c>
      <c r="R90">
        <f t="shared" si="9"/>
        <v>82.29068480947339</v>
      </c>
    </row>
    <row r="91" spans="1:18" x14ac:dyDescent="0.25">
      <c r="A91">
        <v>530403</v>
      </c>
      <c r="B91" s="10">
        <v>20.139193318979999</v>
      </c>
      <c r="C91" s="11">
        <v>15.174541853154</v>
      </c>
      <c r="D91" s="11">
        <v>70.439867446877614</v>
      </c>
      <c r="E91" s="11">
        <v>408.60656708359102</v>
      </c>
      <c r="F91" s="11">
        <v>355.81937325763425</v>
      </c>
      <c r="G91" s="11">
        <v>619.9784682890097</v>
      </c>
      <c r="H91" s="11"/>
      <c r="I91" s="11">
        <v>1.334431321719</v>
      </c>
      <c r="J91" s="11">
        <v>1.2624015182299999</v>
      </c>
      <c r="K91" s="11"/>
      <c r="L91" s="11"/>
      <c r="M91" s="12">
        <v>1492.7548440891956</v>
      </c>
      <c r="N91" s="19">
        <f t="shared" si="5"/>
        <v>836.12820930633291</v>
      </c>
      <c r="O91" s="19">
        <f t="shared" si="6"/>
        <v>480.30883604869859</v>
      </c>
      <c r="P91" s="16">
        <f t="shared" si="7"/>
        <v>621.31289961072866</v>
      </c>
      <c r="Q91" s="18">
        <f t="shared" si="8"/>
        <v>97.634324530115293</v>
      </c>
      <c r="R91">
        <f t="shared" si="9"/>
        <v>73.797900574329191</v>
      </c>
    </row>
    <row r="92" spans="1:18" x14ac:dyDescent="0.25">
      <c r="A92">
        <v>530404</v>
      </c>
      <c r="B92" s="10">
        <v>3893.6186841983877</v>
      </c>
      <c r="C92" s="11">
        <v>24.46241277875</v>
      </c>
      <c r="D92" s="11">
        <v>842.83277570659948</v>
      </c>
      <c r="E92" s="11">
        <v>636.86018023347981</v>
      </c>
      <c r="F92" s="11">
        <v>5347.4764379887702</v>
      </c>
      <c r="G92" s="11">
        <v>534.77437418309682</v>
      </c>
      <c r="H92" s="11"/>
      <c r="I92" s="11">
        <v>1914.8848360154384</v>
      </c>
      <c r="J92" s="11"/>
      <c r="K92" s="11">
        <v>306.55521345890099</v>
      </c>
      <c r="L92" s="11">
        <v>578.65651839210102</v>
      </c>
      <c r="M92" s="12">
        <v>14080.121432955524</v>
      </c>
      <c r="N92" s="19">
        <f t="shared" si="5"/>
        <v>7712.3811257798507</v>
      </c>
      <c r="O92" s="19">
        <f t="shared" si="6"/>
        <v>2364.9046877910814</v>
      </c>
      <c r="P92" s="16">
        <f t="shared" si="7"/>
        <v>2449.6592101985352</v>
      </c>
      <c r="Q92" s="18">
        <f t="shared" si="8"/>
        <v>72.17295947599861</v>
      </c>
      <c r="R92">
        <f t="shared" si="9"/>
        <v>34.194050959821894</v>
      </c>
    </row>
    <row r="93" spans="1:18" x14ac:dyDescent="0.25">
      <c r="A93">
        <v>530405</v>
      </c>
      <c r="B93" s="10">
        <v>6059.4670455102378</v>
      </c>
      <c r="C93" s="11">
        <v>3.4134370576419997</v>
      </c>
      <c r="D93" s="11">
        <v>2373.4697431226045</v>
      </c>
      <c r="E93" s="11">
        <v>3391.0977252914668</v>
      </c>
      <c r="F93" s="11">
        <v>2915.1142379265543</v>
      </c>
      <c r="G93" s="11">
        <v>345.95754023868005</v>
      </c>
      <c r="H93" s="11"/>
      <c r="I93" s="11">
        <v>2694.6480574630064</v>
      </c>
      <c r="J93" s="11">
        <v>6.6831453522100004</v>
      </c>
      <c r="K93" s="11">
        <v>329.78889878600597</v>
      </c>
      <c r="L93" s="11">
        <v>2680.705057166067</v>
      </c>
      <c r="M93" s="12">
        <v>20800.344887914478</v>
      </c>
      <c r="N93" s="19">
        <f t="shared" si="5"/>
        <v>11696.858807644909</v>
      </c>
      <c r="O93" s="19">
        <f t="shared" si="6"/>
        <v>8781.7445697183539</v>
      </c>
      <c r="P93" s="16">
        <f t="shared" si="7"/>
        <v>3040.6055977016863</v>
      </c>
      <c r="Q93" s="18">
        <f t="shared" si="8"/>
        <v>70.852019448530541</v>
      </c>
      <c r="R93">
        <f t="shared" si="9"/>
        <v>56.837279531307786</v>
      </c>
    </row>
    <row r="94" spans="1:18" x14ac:dyDescent="0.25">
      <c r="A94">
        <v>530406</v>
      </c>
      <c r="B94" s="10">
        <v>39550.629308110685</v>
      </c>
      <c r="C94" s="11">
        <v>32.190566536736</v>
      </c>
      <c r="D94" s="11">
        <v>5478.2902984202783</v>
      </c>
      <c r="E94" s="11">
        <v>4496.3398218742968</v>
      </c>
      <c r="F94" s="11">
        <v>5656.9111638468985</v>
      </c>
      <c r="G94" s="11">
        <v>251.76931567258086</v>
      </c>
      <c r="H94" s="11"/>
      <c r="I94" s="11">
        <v>17359.588675655512</v>
      </c>
      <c r="J94" s="11">
        <v>60.173342630402992</v>
      </c>
      <c r="K94" s="11">
        <v>1063.3206465615776</v>
      </c>
      <c r="L94" s="11">
        <v>16946.149292161594</v>
      </c>
      <c r="M94" s="12">
        <v>90895.362431470581</v>
      </c>
      <c r="N94" s="19">
        <f t="shared" si="5"/>
        <v>33701.184565495045</v>
      </c>
      <c r="O94" s="19">
        <f t="shared" si="6"/>
        <v>28044.273401648152</v>
      </c>
      <c r="P94" s="16">
        <f t="shared" si="7"/>
        <v>17611.357991328092</v>
      </c>
      <c r="Q94" s="18">
        <f t="shared" si="8"/>
        <v>56.452321861315625</v>
      </c>
      <c r="R94">
        <f t="shared" si="9"/>
        <v>50.228779743738549</v>
      </c>
    </row>
    <row r="95" spans="1:18" x14ac:dyDescent="0.25">
      <c r="A95">
        <v>530407</v>
      </c>
      <c r="B95" s="10">
        <v>16.258526167762</v>
      </c>
      <c r="C95" s="11">
        <v>36.544868283887993</v>
      </c>
      <c r="D95" s="11">
        <v>664.40168969567037</v>
      </c>
      <c r="E95" s="11">
        <v>270.6281180051152</v>
      </c>
      <c r="F95" s="11">
        <v>2525.1055152973886</v>
      </c>
      <c r="G95" s="11">
        <v>999.7452767414959</v>
      </c>
      <c r="H95" s="11"/>
      <c r="I95" s="11">
        <v>228.48871857890822</v>
      </c>
      <c r="J95" s="11">
        <v>6.0725542011649996</v>
      </c>
      <c r="K95" s="11"/>
      <c r="L95" s="11"/>
      <c r="M95" s="12">
        <v>4747.245266971393</v>
      </c>
      <c r="N95" s="19">
        <f t="shared" si="5"/>
        <v>3466.2078771993392</v>
      </c>
      <c r="O95" s="19">
        <f t="shared" si="6"/>
        <v>941.10236190195053</v>
      </c>
      <c r="P95" s="16">
        <f t="shared" si="7"/>
        <v>1228.2339953204041</v>
      </c>
      <c r="Q95" s="18">
        <f t="shared" si="8"/>
        <v>98.887704521630141</v>
      </c>
      <c r="R95">
        <f t="shared" si="9"/>
        <v>45.696740640626928</v>
      </c>
    </row>
    <row r="96" spans="1:18" x14ac:dyDescent="0.25">
      <c r="A96">
        <v>530408</v>
      </c>
      <c r="B96" s="10">
        <v>40.251594478626302</v>
      </c>
      <c r="C96" s="11">
        <v>108.63157777743999</v>
      </c>
      <c r="D96" s="11">
        <v>2.6227889585800002</v>
      </c>
      <c r="E96" s="11"/>
      <c r="F96" s="11">
        <v>49.413901885969999</v>
      </c>
      <c r="G96" s="11">
        <v>479.37077144446926</v>
      </c>
      <c r="H96" s="11"/>
      <c r="I96" s="11"/>
      <c r="J96" s="11">
        <v>4.0224226701179999</v>
      </c>
      <c r="K96" s="11"/>
      <c r="L96" s="11"/>
      <c r="M96" s="12">
        <v>684.31305721520357</v>
      </c>
      <c r="N96" s="19">
        <f t="shared" si="5"/>
        <v>56.059113514667999</v>
      </c>
      <c r="O96" s="19">
        <f t="shared" si="6"/>
        <v>6.6452116286980001</v>
      </c>
      <c r="P96" s="16">
        <f t="shared" si="7"/>
        <v>479.37077144446926</v>
      </c>
      <c r="Q96" s="18">
        <f t="shared" si="8"/>
        <v>78.24341203396834</v>
      </c>
      <c r="R96">
        <f t="shared" si="9"/>
        <v>71.022462299783996</v>
      </c>
    </row>
    <row r="97" spans="1:18" x14ac:dyDescent="0.25">
      <c r="A97">
        <v>530409</v>
      </c>
      <c r="B97" s="10">
        <v>7.9850009641000002</v>
      </c>
      <c r="C97" s="11">
        <v>197.6656710333057</v>
      </c>
      <c r="D97" s="11"/>
      <c r="E97" s="11">
        <v>30.302359220257497</v>
      </c>
      <c r="F97" s="11"/>
      <c r="G97" s="11">
        <v>555.24867286506276</v>
      </c>
      <c r="H97" s="11"/>
      <c r="I97" s="11"/>
      <c r="J97" s="11">
        <v>1.7840047510320001</v>
      </c>
      <c r="K97" s="11"/>
      <c r="L97" s="11"/>
      <c r="M97" s="12">
        <v>792.98570883375794</v>
      </c>
      <c r="N97" s="19">
        <f t="shared" si="5"/>
        <v>32.086363971289494</v>
      </c>
      <c r="O97" s="19">
        <f t="shared" si="6"/>
        <v>32.086363971289494</v>
      </c>
      <c r="P97" s="16">
        <f t="shared" si="7"/>
        <v>555.24867286506276</v>
      </c>
      <c r="Q97" s="18">
        <f t="shared" si="8"/>
        <v>74.066282695074591</v>
      </c>
      <c r="R97">
        <f t="shared" si="9"/>
        <v>74.066282695074591</v>
      </c>
    </row>
    <row r="98" spans="1:18" x14ac:dyDescent="0.25">
      <c r="A98">
        <v>540101</v>
      </c>
      <c r="B98" s="10">
        <v>99.580473996264004</v>
      </c>
      <c r="C98" s="11">
        <v>139.13516033814201</v>
      </c>
      <c r="D98" s="11"/>
      <c r="E98" s="11"/>
      <c r="F98" s="11">
        <v>0.98908392179900007</v>
      </c>
      <c r="G98" s="11">
        <v>454.53305992418177</v>
      </c>
      <c r="H98" s="11">
        <v>11.128864966184999</v>
      </c>
      <c r="I98" s="11"/>
      <c r="J98" s="11"/>
      <c r="K98" s="11"/>
      <c r="L98" s="11"/>
      <c r="M98" s="12">
        <v>705.36664314657173</v>
      </c>
      <c r="N98" s="19">
        <f t="shared" si="5"/>
        <v>0.98908392179900007</v>
      </c>
      <c r="O98" s="19">
        <f t="shared" si="6"/>
        <v>0</v>
      </c>
      <c r="P98" s="16">
        <f t="shared" si="7"/>
        <v>465.66192489036678</v>
      </c>
      <c r="Q98" s="18">
        <f t="shared" si="8"/>
        <v>66.157226648893015</v>
      </c>
      <c r="R98">
        <f t="shared" si="9"/>
        <v>66.017003981517234</v>
      </c>
    </row>
    <row r="99" spans="1:18" x14ac:dyDescent="0.25">
      <c r="A99">
        <v>540102</v>
      </c>
      <c r="B99" s="10"/>
      <c r="C99" s="11">
        <v>237.15770820489448</v>
      </c>
      <c r="D99" s="11">
        <v>213.15134247344739</v>
      </c>
      <c r="E99" s="11">
        <v>59.534185909494994</v>
      </c>
      <c r="F99" s="11">
        <v>527.96229452085595</v>
      </c>
      <c r="G99" s="11">
        <v>294.60626126643803</v>
      </c>
      <c r="H99" s="11">
        <v>3.985630870339</v>
      </c>
      <c r="I99" s="11">
        <v>18.277102489455999</v>
      </c>
      <c r="J99" s="11"/>
      <c r="K99" s="11"/>
      <c r="L99" s="11"/>
      <c r="M99" s="12">
        <v>1354.6745257349257</v>
      </c>
      <c r="N99" s="19">
        <f t="shared" si="5"/>
        <v>800.64782290379833</v>
      </c>
      <c r="O99" s="19">
        <f t="shared" si="6"/>
        <v>272.68552838294238</v>
      </c>
      <c r="P99" s="16">
        <f t="shared" si="7"/>
        <v>316.86899462623302</v>
      </c>
      <c r="Q99" s="18">
        <f t="shared" si="8"/>
        <v>82.493380978266075</v>
      </c>
      <c r="R99">
        <f t="shared" si="9"/>
        <v>43.520012505537863</v>
      </c>
    </row>
    <row r="100" spans="1:18" x14ac:dyDescent="0.25">
      <c r="A100">
        <v>540103</v>
      </c>
      <c r="B100" s="10">
        <v>95.266268800749998</v>
      </c>
      <c r="C100" s="11">
        <v>183.51921700240661</v>
      </c>
      <c r="D100" s="11">
        <v>4946.443876384842</v>
      </c>
      <c r="E100" s="11">
        <v>1249.1518357574485</v>
      </c>
      <c r="F100" s="11">
        <v>1257.3020885604972</v>
      </c>
      <c r="G100" s="11">
        <v>556.70335492823847</v>
      </c>
      <c r="H100" s="11">
        <v>56.020997554631997</v>
      </c>
      <c r="I100" s="11">
        <v>182.961447589047</v>
      </c>
      <c r="J100" s="11">
        <v>10.4612693503</v>
      </c>
      <c r="K100" s="11"/>
      <c r="L100" s="11"/>
      <c r="M100" s="12">
        <v>8537.830355928163</v>
      </c>
      <c r="N100" s="19">
        <f t="shared" si="5"/>
        <v>7463.3590700530885</v>
      </c>
      <c r="O100" s="19">
        <f t="shared" si="6"/>
        <v>6206.0569814925911</v>
      </c>
      <c r="P100" s="16">
        <f t="shared" si="7"/>
        <v>795.68580007191747</v>
      </c>
      <c r="Q100" s="18">
        <f t="shared" si="8"/>
        <v>96.73470338269739</v>
      </c>
      <c r="R100">
        <f t="shared" si="9"/>
        <v>82.008455189120895</v>
      </c>
    </row>
    <row r="101" spans="1:18" x14ac:dyDescent="0.25">
      <c r="A101">
        <v>540104</v>
      </c>
      <c r="B101" s="10">
        <v>261.43198243298298</v>
      </c>
      <c r="C101" s="11">
        <v>50.684823872072002</v>
      </c>
      <c r="D101" s="11">
        <v>6716.4849750730818</v>
      </c>
      <c r="E101" s="11">
        <v>5057.1392596364803</v>
      </c>
      <c r="F101" s="11">
        <v>1550.8331538040916</v>
      </c>
      <c r="G101" s="11">
        <v>1445.3668306033148</v>
      </c>
      <c r="H101" s="11">
        <v>35.071054933149995</v>
      </c>
      <c r="I101" s="11">
        <v>8.8893226101170004</v>
      </c>
      <c r="J101" s="11"/>
      <c r="K101" s="11"/>
      <c r="L101" s="11"/>
      <c r="M101" s="12">
        <v>15125.90140296529</v>
      </c>
      <c r="N101" s="19">
        <f t="shared" si="5"/>
        <v>13324.457388513652</v>
      </c>
      <c r="O101" s="19">
        <f t="shared" si="6"/>
        <v>11773.624234709561</v>
      </c>
      <c r="P101" s="16">
        <f t="shared" si="7"/>
        <v>1489.3272081465818</v>
      </c>
      <c r="Q101" s="18">
        <f t="shared" si="8"/>
        <v>97.936540785305738</v>
      </c>
      <c r="R101">
        <f t="shared" si="9"/>
        <v>87.683709482967188</v>
      </c>
    </row>
    <row r="102" spans="1:18" x14ac:dyDescent="0.25">
      <c r="A102">
        <v>540105</v>
      </c>
      <c r="B102" s="10">
        <v>30.33727115076222</v>
      </c>
      <c r="C102" s="11">
        <v>152.91513132709082</v>
      </c>
      <c r="D102" s="11">
        <v>146.82710949442165</v>
      </c>
      <c r="E102" s="11">
        <v>283.78263798883501</v>
      </c>
      <c r="F102" s="11">
        <v>236.34560168049029</v>
      </c>
      <c r="G102" s="11">
        <v>1166.5816545044831</v>
      </c>
      <c r="H102" s="11">
        <v>47.060455499481208</v>
      </c>
      <c r="I102" s="11">
        <v>6.6131123294179996</v>
      </c>
      <c r="J102" s="11"/>
      <c r="K102" s="11"/>
      <c r="L102" s="11"/>
      <c r="M102" s="12">
        <v>2070.4629739749826</v>
      </c>
      <c r="N102" s="19">
        <f t="shared" si="5"/>
        <v>666.95534916374697</v>
      </c>
      <c r="O102" s="19">
        <f t="shared" si="6"/>
        <v>430.60974748325668</v>
      </c>
      <c r="P102" s="16">
        <f t="shared" si="7"/>
        <v>1220.2552223333823</v>
      </c>
      <c r="Q102" s="18">
        <f t="shared" si="8"/>
        <v>91.149206492399344</v>
      </c>
      <c r="R102">
        <f t="shared" si="9"/>
        <v>79.734097666437506</v>
      </c>
    </row>
    <row r="103" spans="1:18" x14ac:dyDescent="0.25">
      <c r="A103">
        <v>540106</v>
      </c>
      <c r="B103" s="10">
        <v>42.419583574092947</v>
      </c>
      <c r="C103" s="11">
        <v>158.56528999703858</v>
      </c>
      <c r="D103" s="11">
        <v>3547.3838583779898</v>
      </c>
      <c r="E103" s="11">
        <v>61.899501063627703</v>
      </c>
      <c r="F103" s="11">
        <v>714.13029087554639</v>
      </c>
      <c r="G103" s="11">
        <v>582.02111166350562</v>
      </c>
      <c r="H103" s="11">
        <v>48.27575920211504</v>
      </c>
      <c r="I103" s="11">
        <v>457.48344705792607</v>
      </c>
      <c r="J103" s="11">
        <v>2.7518948622119996</v>
      </c>
      <c r="K103" s="11"/>
      <c r="L103" s="11"/>
      <c r="M103" s="12">
        <v>5614.930736674055</v>
      </c>
      <c r="N103" s="19">
        <f t="shared" si="5"/>
        <v>4326.1655451793758</v>
      </c>
      <c r="O103" s="19">
        <f t="shared" si="6"/>
        <v>3612.0352543038293</v>
      </c>
      <c r="P103" s="16">
        <f t="shared" si="7"/>
        <v>1087.7803179235466</v>
      </c>
      <c r="Q103" s="18">
        <f t="shared" si="8"/>
        <v>96.420527999421353</v>
      </c>
      <c r="R103">
        <f t="shared" si="9"/>
        <v>83.702111257230968</v>
      </c>
    </row>
    <row r="104" spans="1:18" x14ac:dyDescent="0.25">
      <c r="A104">
        <v>540107</v>
      </c>
      <c r="B104" s="10">
        <v>873.93181034281997</v>
      </c>
      <c r="C104" s="11">
        <v>184.83791779836301</v>
      </c>
      <c r="D104" s="11">
        <v>2197.8804566600752</v>
      </c>
      <c r="E104" s="11">
        <v>618.54591882414286</v>
      </c>
      <c r="F104" s="11">
        <v>3091.9183929659907</v>
      </c>
      <c r="G104" s="11">
        <v>862.97097589453631</v>
      </c>
      <c r="H104" s="11">
        <v>867.03240106708381</v>
      </c>
      <c r="I104" s="11">
        <v>1417.8887374240221</v>
      </c>
      <c r="J104" s="11">
        <v>74.30383060066201</v>
      </c>
      <c r="K104" s="11"/>
      <c r="L104" s="11"/>
      <c r="M104" s="12">
        <v>10189.310441577694</v>
      </c>
      <c r="N104" s="19">
        <f t="shared" si="5"/>
        <v>5982.6485990508709</v>
      </c>
      <c r="O104" s="19">
        <f t="shared" si="6"/>
        <v>2890.7302060848801</v>
      </c>
      <c r="P104" s="16">
        <f t="shared" si="7"/>
        <v>3147.8921143856423</v>
      </c>
      <c r="Q104" s="18">
        <f t="shared" si="8"/>
        <v>89.60901491605506</v>
      </c>
      <c r="R104">
        <f t="shared" si="9"/>
        <v>59.264288345065999</v>
      </c>
    </row>
    <row r="105" spans="1:18" x14ac:dyDescent="0.25">
      <c r="A105">
        <v>540108</v>
      </c>
      <c r="B105" s="10">
        <v>159.84015066649999</v>
      </c>
      <c r="C105" s="11">
        <v>742.56422911024379</v>
      </c>
      <c r="D105" s="11">
        <v>2059.9107129215618</v>
      </c>
      <c r="E105" s="11">
        <v>382.70162623484998</v>
      </c>
      <c r="F105" s="11">
        <v>3488.9982516937212</v>
      </c>
      <c r="G105" s="11">
        <v>345.49464370676907</v>
      </c>
      <c r="H105" s="11">
        <v>1041.7623371787931</v>
      </c>
      <c r="I105" s="11">
        <v>675.0290803764866</v>
      </c>
      <c r="J105" s="11">
        <v>124.14151114850999</v>
      </c>
      <c r="K105" s="11"/>
      <c r="L105" s="11"/>
      <c r="M105" s="12">
        <v>9020.442543037434</v>
      </c>
      <c r="N105" s="19">
        <f t="shared" si="5"/>
        <v>6055.7521019986425</v>
      </c>
      <c r="O105" s="19">
        <f t="shared" si="6"/>
        <v>2566.7538503049213</v>
      </c>
      <c r="P105" s="16">
        <f t="shared" si="7"/>
        <v>2062.2860612620489</v>
      </c>
      <c r="Q105" s="18">
        <f t="shared" si="8"/>
        <v>89.996007673999571</v>
      </c>
      <c r="R105">
        <f t="shared" si="9"/>
        <v>51.317215197384805</v>
      </c>
    </row>
    <row r="106" spans="1:18" x14ac:dyDescent="0.25">
      <c r="A106">
        <v>540109</v>
      </c>
      <c r="B106" s="10">
        <v>111.48199413267</v>
      </c>
      <c r="C106" s="11">
        <v>526.32312830601813</v>
      </c>
      <c r="D106" s="11">
        <v>6309.1858347995831</v>
      </c>
      <c r="E106" s="11">
        <v>96.66575621863997</v>
      </c>
      <c r="F106" s="11">
        <v>3357.1547483232594</v>
      </c>
      <c r="G106" s="11">
        <v>10.419077454809999</v>
      </c>
      <c r="H106" s="11">
        <v>1536.2257290074886</v>
      </c>
      <c r="I106" s="11">
        <v>768.10670325236413</v>
      </c>
      <c r="J106" s="11">
        <v>52.544442141399998</v>
      </c>
      <c r="K106" s="11"/>
      <c r="L106" s="11"/>
      <c r="M106" s="12">
        <v>12768.107413636233</v>
      </c>
      <c r="N106" s="19">
        <f t="shared" si="5"/>
        <v>9815.5507814828816</v>
      </c>
      <c r="O106" s="19">
        <f t="shared" si="6"/>
        <v>6458.3960331596236</v>
      </c>
      <c r="P106" s="16">
        <f t="shared" si="7"/>
        <v>2314.7515097146629</v>
      </c>
      <c r="Q106" s="18">
        <f t="shared" si="8"/>
        <v>95.004701152830847</v>
      </c>
      <c r="R106">
        <f t="shared" si="9"/>
        <v>68.711417116562146</v>
      </c>
    </row>
    <row r="107" spans="1:18" x14ac:dyDescent="0.25">
      <c r="A107">
        <v>540110</v>
      </c>
      <c r="B107" s="10">
        <v>30.821135490273999</v>
      </c>
      <c r="C107" s="11">
        <v>6.3010302768399997</v>
      </c>
      <c r="D107" s="11">
        <v>7782.7081292262337</v>
      </c>
      <c r="E107" s="11">
        <v>46.6227976058872</v>
      </c>
      <c r="F107" s="11">
        <v>1400.2825874705979</v>
      </c>
      <c r="G107" s="11">
        <v>590.34562086555695</v>
      </c>
      <c r="H107" s="11">
        <v>92.909466013875701</v>
      </c>
      <c r="I107" s="11">
        <v>1098.7259644819487</v>
      </c>
      <c r="J107" s="11">
        <v>5.4386211179789994</v>
      </c>
      <c r="K107" s="11"/>
      <c r="L107" s="11"/>
      <c r="M107" s="12">
        <v>11054.155352549193</v>
      </c>
      <c r="N107" s="19">
        <f t="shared" si="5"/>
        <v>9235.0521354206976</v>
      </c>
      <c r="O107" s="19">
        <f t="shared" si="6"/>
        <v>7834.7695479500999</v>
      </c>
      <c r="P107" s="16">
        <f t="shared" si="7"/>
        <v>1781.9810513613816</v>
      </c>
      <c r="Q107" s="18">
        <f t="shared" si="8"/>
        <v>99.664179083944632</v>
      </c>
      <c r="R107">
        <f t="shared" si="9"/>
        <v>86.996702078135414</v>
      </c>
    </row>
    <row r="108" spans="1:18" x14ac:dyDescent="0.25">
      <c r="A108">
        <v>540111</v>
      </c>
      <c r="B108" s="10">
        <v>253.04952048660402</v>
      </c>
      <c r="C108" s="11">
        <v>82.990221204978994</v>
      </c>
      <c r="D108" s="11">
        <v>7770.9158229639797</v>
      </c>
      <c r="E108" s="11">
        <v>962.85761382227633</v>
      </c>
      <c r="F108" s="11">
        <v>3826.7477269174165</v>
      </c>
      <c r="G108" s="11">
        <v>675.94344470144517</v>
      </c>
      <c r="H108" s="11"/>
      <c r="I108" s="11">
        <v>582.59736852621529</v>
      </c>
      <c r="J108" s="11"/>
      <c r="K108" s="11"/>
      <c r="L108" s="11"/>
      <c r="M108" s="12">
        <v>14155.101718622916</v>
      </c>
      <c r="N108" s="19">
        <f t="shared" si="5"/>
        <v>12560.521163703672</v>
      </c>
      <c r="O108" s="19">
        <f t="shared" si="6"/>
        <v>8733.7734367862558</v>
      </c>
      <c r="P108" s="16">
        <f t="shared" si="7"/>
        <v>1258.5408132276605</v>
      </c>
      <c r="Q108" s="18">
        <f t="shared" si="8"/>
        <v>97.626016765040418</v>
      </c>
      <c r="R108">
        <f t="shared" si="9"/>
        <v>70.591610351112493</v>
      </c>
    </row>
    <row r="109" spans="1:18" x14ac:dyDescent="0.25">
      <c r="A109">
        <v>540112</v>
      </c>
      <c r="B109" s="10">
        <v>811.88535179013491</v>
      </c>
      <c r="C109" s="11">
        <v>84.205906080912001</v>
      </c>
      <c r="D109" s="11">
        <v>13129.21925733255</v>
      </c>
      <c r="E109" s="11">
        <v>858.18031198757831</v>
      </c>
      <c r="F109" s="11">
        <v>4325.2473739520301</v>
      </c>
      <c r="G109" s="11">
        <v>2171.5915666311689</v>
      </c>
      <c r="H109" s="11">
        <v>5.1698519852000002</v>
      </c>
      <c r="I109" s="11">
        <v>224.88738002672812</v>
      </c>
      <c r="J109" s="11">
        <v>9.8760778085900007</v>
      </c>
      <c r="K109" s="11"/>
      <c r="L109" s="11"/>
      <c r="M109" s="12">
        <v>21620.263077594893</v>
      </c>
      <c r="N109" s="19">
        <f t="shared" si="5"/>
        <v>18322.523021080746</v>
      </c>
      <c r="O109" s="19">
        <f t="shared" si="6"/>
        <v>13997.275647128719</v>
      </c>
      <c r="P109" s="16">
        <f t="shared" si="7"/>
        <v>2401.6487986430971</v>
      </c>
      <c r="Q109" s="18">
        <f t="shared" si="8"/>
        <v>95.855317510915626</v>
      </c>
      <c r="R109">
        <f t="shared" si="9"/>
        <v>75.849791405942895</v>
      </c>
    </row>
    <row r="110" spans="1:18" x14ac:dyDescent="0.25">
      <c r="A110">
        <v>540113</v>
      </c>
      <c r="B110" s="10">
        <v>71.287911034581995</v>
      </c>
      <c r="C110" s="11">
        <v>159.16446988595004</v>
      </c>
      <c r="D110" s="11">
        <v>2354.3211763348754</v>
      </c>
      <c r="E110" s="11">
        <v>854.30950293941737</v>
      </c>
      <c r="F110" s="11">
        <v>283.60755534893968</v>
      </c>
      <c r="G110" s="11">
        <v>345.46536466553988</v>
      </c>
      <c r="H110" s="11"/>
      <c r="I110" s="11">
        <v>83.890596146872099</v>
      </c>
      <c r="J110" s="11"/>
      <c r="K110" s="11"/>
      <c r="L110" s="11"/>
      <c r="M110" s="12">
        <v>4152.046576356177</v>
      </c>
      <c r="N110" s="19">
        <f t="shared" si="5"/>
        <v>3492.2382346232321</v>
      </c>
      <c r="O110" s="19">
        <f t="shared" si="6"/>
        <v>3208.6306792742926</v>
      </c>
      <c r="P110" s="16">
        <f t="shared" si="7"/>
        <v>429.35596081241198</v>
      </c>
      <c r="Q110" s="18">
        <f t="shared" si="8"/>
        <v>94.449667731743574</v>
      </c>
      <c r="R110">
        <f t="shared" si="9"/>
        <v>87.619119226725786</v>
      </c>
    </row>
    <row r="111" spans="1:18" x14ac:dyDescent="0.25">
      <c r="A111">
        <v>540201</v>
      </c>
      <c r="B111" s="10">
        <v>84.153418344461002</v>
      </c>
      <c r="C111" s="11">
        <v>40.33580465595</v>
      </c>
      <c r="D111" s="11">
        <v>564.27873449005642</v>
      </c>
      <c r="E111" s="11">
        <v>200.18128575110899</v>
      </c>
      <c r="F111" s="11">
        <v>352.8521720999903</v>
      </c>
      <c r="G111" s="11">
        <v>288.61705442860205</v>
      </c>
      <c r="H111" s="11"/>
      <c r="I111" s="11"/>
      <c r="J111" s="11"/>
      <c r="K111" s="11"/>
      <c r="L111" s="11"/>
      <c r="M111" s="12">
        <v>1530.4184697701689</v>
      </c>
      <c r="N111" s="19">
        <f t="shared" si="5"/>
        <v>1117.3121923411559</v>
      </c>
      <c r="O111" s="19">
        <f t="shared" si="6"/>
        <v>764.46002024116547</v>
      </c>
      <c r="P111" s="16">
        <f t="shared" si="7"/>
        <v>288.61705442860205</v>
      </c>
      <c r="Q111" s="18">
        <f t="shared" si="8"/>
        <v>91.865674293704373</v>
      </c>
      <c r="R111">
        <f t="shared" si="9"/>
        <v>68.809746841849986</v>
      </c>
    </row>
    <row r="112" spans="1:18" x14ac:dyDescent="0.25">
      <c r="A112">
        <v>540202</v>
      </c>
      <c r="B112" s="10">
        <v>78.590194561856009</v>
      </c>
      <c r="C112" s="11">
        <v>4.9093275596749999</v>
      </c>
      <c r="D112" s="11">
        <v>1071.0822339882654</v>
      </c>
      <c r="E112" s="11">
        <v>744.99118957427413</v>
      </c>
      <c r="F112" s="11">
        <v>81.191069516340804</v>
      </c>
      <c r="G112" s="11">
        <v>477.95262445411197</v>
      </c>
      <c r="H112" s="11"/>
      <c r="I112" s="11"/>
      <c r="J112" s="11"/>
      <c r="K112" s="11"/>
      <c r="L112" s="11"/>
      <c r="M112" s="12">
        <v>2458.7166396545235</v>
      </c>
      <c r="N112" s="19">
        <f t="shared" si="5"/>
        <v>1897.2644930788804</v>
      </c>
      <c r="O112" s="19">
        <f t="shared" si="6"/>
        <v>1816.0734235625396</v>
      </c>
      <c r="P112" s="16">
        <f t="shared" si="7"/>
        <v>477.95262445411197</v>
      </c>
      <c r="Q112" s="18">
        <f t="shared" si="8"/>
        <v>96.603938787624429</v>
      </c>
      <c r="R112">
        <f t="shared" si="9"/>
        <v>93.301766092858401</v>
      </c>
    </row>
    <row r="113" spans="1:18" x14ac:dyDescent="0.25">
      <c r="A113">
        <v>540203</v>
      </c>
      <c r="B113" s="10">
        <v>93.149220116203992</v>
      </c>
      <c r="C113" s="11">
        <v>113.95831737420501</v>
      </c>
      <c r="D113" s="11">
        <v>2076.9435345156035</v>
      </c>
      <c r="E113" s="11">
        <v>2115.8090725481998</v>
      </c>
      <c r="F113" s="11">
        <v>404.74669377734625</v>
      </c>
      <c r="G113" s="11">
        <v>704.55275474461087</v>
      </c>
      <c r="H113" s="11"/>
      <c r="I113" s="11">
        <v>24.764535636585997</v>
      </c>
      <c r="J113" s="11">
        <v>0.27686989192</v>
      </c>
      <c r="K113" s="11"/>
      <c r="L113" s="11"/>
      <c r="M113" s="12">
        <v>5534.2009986046751</v>
      </c>
      <c r="N113" s="19">
        <f t="shared" si="5"/>
        <v>4597.7761707330692</v>
      </c>
      <c r="O113" s="19">
        <f t="shared" si="6"/>
        <v>4193.0294769557231</v>
      </c>
      <c r="P113" s="16">
        <f t="shared" si="7"/>
        <v>729.31729038119681</v>
      </c>
      <c r="Q113" s="18">
        <f t="shared" si="8"/>
        <v>96.257679517917268</v>
      </c>
      <c r="R113">
        <f t="shared" si="9"/>
        <v>88.944127048836492</v>
      </c>
    </row>
    <row r="114" spans="1:18" x14ac:dyDescent="0.25">
      <c r="A114">
        <v>540204</v>
      </c>
      <c r="B114" s="10">
        <v>76.651695085573152</v>
      </c>
      <c r="C114" s="11">
        <v>3.20481109847</v>
      </c>
      <c r="D114" s="11">
        <v>3478.2845155119699</v>
      </c>
      <c r="E114" s="11">
        <v>1577.8529193544755</v>
      </c>
      <c r="F114" s="11">
        <v>285.1018795162135</v>
      </c>
      <c r="G114" s="11">
        <v>766.69725528807191</v>
      </c>
      <c r="H114" s="11"/>
      <c r="I114" s="11">
        <v>67.161650312395736</v>
      </c>
      <c r="J114" s="11">
        <v>1.6621956604999999</v>
      </c>
      <c r="K114" s="11"/>
      <c r="L114" s="11"/>
      <c r="M114" s="12">
        <v>6256.61692182767</v>
      </c>
      <c r="N114" s="19">
        <f t="shared" si="5"/>
        <v>5342.9015100431589</v>
      </c>
      <c r="O114" s="19">
        <f t="shared" si="6"/>
        <v>5057.7996305269453</v>
      </c>
      <c r="P114" s="16">
        <f t="shared" si="7"/>
        <v>833.85890560046766</v>
      </c>
      <c r="Q114" s="18">
        <f t="shared" si="8"/>
        <v>98.723647185343154</v>
      </c>
      <c r="R114">
        <f t="shared" si="9"/>
        <v>94.166841437470552</v>
      </c>
    </row>
    <row r="115" spans="1:18" x14ac:dyDescent="0.25">
      <c r="A115">
        <v>540205</v>
      </c>
      <c r="B115" s="10">
        <v>146.97572144693999</v>
      </c>
      <c r="C115" s="11">
        <v>259.7092008078281</v>
      </c>
      <c r="D115" s="11">
        <v>904.07764976622468</v>
      </c>
      <c r="E115" s="11">
        <v>438.85806035506994</v>
      </c>
      <c r="F115" s="11">
        <v>718.18000064774674</v>
      </c>
      <c r="G115" s="11">
        <v>503.06787703345799</v>
      </c>
      <c r="H115" s="11">
        <v>32.8928949027</v>
      </c>
      <c r="I115" s="11">
        <v>6.1939180149300004</v>
      </c>
      <c r="J115" s="11">
        <v>6.1170316287100004</v>
      </c>
      <c r="K115" s="11"/>
      <c r="L115" s="11"/>
      <c r="M115" s="12">
        <v>3016.0723546036074</v>
      </c>
      <c r="N115" s="19">
        <f t="shared" si="5"/>
        <v>2067.2327423977513</v>
      </c>
      <c r="O115" s="19">
        <f t="shared" si="6"/>
        <v>1349.0527417500045</v>
      </c>
      <c r="P115" s="16">
        <f t="shared" si="7"/>
        <v>542.15468995108802</v>
      </c>
      <c r="Q115" s="18">
        <f t="shared" si="8"/>
        <v>86.516075397394857</v>
      </c>
      <c r="R115">
        <f t="shared" si="9"/>
        <v>62.704312408634102</v>
      </c>
    </row>
    <row r="116" spans="1:18" x14ac:dyDescent="0.25">
      <c r="A116">
        <v>540206</v>
      </c>
      <c r="B116" s="10">
        <v>53.211120806099999</v>
      </c>
      <c r="C116" s="11">
        <v>26.046421388738004</v>
      </c>
      <c r="D116" s="11">
        <v>3795.3893532421844</v>
      </c>
      <c r="E116" s="11">
        <v>519.9091748122022</v>
      </c>
      <c r="F116" s="11">
        <v>1718.125295830888</v>
      </c>
      <c r="G116" s="11">
        <v>772.03640108929096</v>
      </c>
      <c r="H116" s="11">
        <v>12.457434994389999</v>
      </c>
      <c r="I116" s="11">
        <v>49.963061205102903</v>
      </c>
      <c r="J116" s="11"/>
      <c r="K116" s="11"/>
      <c r="L116" s="11"/>
      <c r="M116" s="12">
        <v>6947.1382633688963</v>
      </c>
      <c r="N116" s="19">
        <f t="shared" si="5"/>
        <v>6033.423823885274</v>
      </c>
      <c r="O116" s="19">
        <f t="shared" si="6"/>
        <v>4315.2985280543862</v>
      </c>
      <c r="P116" s="16">
        <f t="shared" si="7"/>
        <v>834.45689728878392</v>
      </c>
      <c r="Q116" s="18">
        <f t="shared" si="8"/>
        <v>98.859133945660034</v>
      </c>
      <c r="R116">
        <f t="shared" si="9"/>
        <v>74.127723245368145</v>
      </c>
    </row>
    <row r="117" spans="1:18" x14ac:dyDescent="0.25">
      <c r="A117">
        <v>540207</v>
      </c>
      <c r="B117" s="10">
        <v>118.148452929</v>
      </c>
      <c r="C117" s="11">
        <v>31.599639606505999</v>
      </c>
      <c r="D117" s="11">
        <v>1355.9231034867998</v>
      </c>
      <c r="E117" s="11">
        <v>114.3135591181351</v>
      </c>
      <c r="F117" s="11">
        <v>956.21698364811925</v>
      </c>
      <c r="G117" s="11">
        <v>1181.556016902161</v>
      </c>
      <c r="H117" s="11">
        <v>5.7943074043699996</v>
      </c>
      <c r="I117" s="11">
        <v>28.405035632953002</v>
      </c>
      <c r="J117" s="11"/>
      <c r="K117" s="11"/>
      <c r="L117" s="11"/>
      <c r="M117" s="12">
        <v>3791.957098728044</v>
      </c>
      <c r="N117" s="19">
        <f t="shared" si="5"/>
        <v>2426.4536462530541</v>
      </c>
      <c r="O117" s="19">
        <f t="shared" si="6"/>
        <v>1470.236662604935</v>
      </c>
      <c r="P117" s="16">
        <f t="shared" si="7"/>
        <v>1215.7553599394839</v>
      </c>
      <c r="Q117" s="18">
        <f t="shared" si="8"/>
        <v>96.050902248189033</v>
      </c>
      <c r="R117">
        <f t="shared" si="9"/>
        <v>70.833924345963595</v>
      </c>
    </row>
    <row r="118" spans="1:18" x14ac:dyDescent="0.25">
      <c r="A118">
        <v>540208</v>
      </c>
      <c r="B118" s="10">
        <v>19.132879563389999</v>
      </c>
      <c r="C118" s="11">
        <v>20.83334538778</v>
      </c>
      <c r="D118" s="11">
        <v>3607.1084395856974</v>
      </c>
      <c r="E118" s="11">
        <v>939.98007478599038</v>
      </c>
      <c r="F118" s="11">
        <v>1266.7374029018956</v>
      </c>
      <c r="G118" s="11">
        <v>711.68987425322905</v>
      </c>
      <c r="H118" s="11">
        <v>5.6699958502900003</v>
      </c>
      <c r="I118" s="11">
        <v>171.52951839848799</v>
      </c>
      <c r="J118" s="11"/>
      <c r="K118" s="11"/>
      <c r="L118" s="11"/>
      <c r="M118" s="12">
        <v>6742.6815307267607</v>
      </c>
      <c r="N118" s="19">
        <f t="shared" si="5"/>
        <v>5813.8259172735834</v>
      </c>
      <c r="O118" s="19">
        <f t="shared" si="6"/>
        <v>4547.0885143716878</v>
      </c>
      <c r="P118" s="16">
        <f t="shared" si="7"/>
        <v>888.88938850200702</v>
      </c>
      <c r="Q118" s="18">
        <f t="shared" si="8"/>
        <v>99.407265124875877</v>
      </c>
      <c r="R118">
        <f t="shared" si="9"/>
        <v>80.620416048150162</v>
      </c>
    </row>
    <row r="119" spans="1:18" x14ac:dyDescent="0.25">
      <c r="A119">
        <v>540209</v>
      </c>
      <c r="B119" s="10">
        <v>96.615929447599996</v>
      </c>
      <c r="C119" s="11">
        <v>73.682124841791008</v>
      </c>
      <c r="D119" s="11">
        <v>7008.8013753313262</v>
      </c>
      <c r="E119" s="11">
        <v>1049.6000567657488</v>
      </c>
      <c r="F119" s="11">
        <v>860.98221694455583</v>
      </c>
      <c r="G119" s="11">
        <v>1549.5993684833813</v>
      </c>
      <c r="H119" s="11"/>
      <c r="I119" s="11">
        <v>155.64289256576271</v>
      </c>
      <c r="J119" s="11">
        <v>6.3740048161440006</v>
      </c>
      <c r="K119" s="11"/>
      <c r="L119" s="11"/>
      <c r="M119" s="12">
        <v>10801.29796919631</v>
      </c>
      <c r="N119" s="19">
        <f t="shared" si="5"/>
        <v>8925.7576538577741</v>
      </c>
      <c r="O119" s="19">
        <f t="shared" si="6"/>
        <v>8064.775436913219</v>
      </c>
      <c r="P119" s="16">
        <f t="shared" si="7"/>
        <v>1705.242261049144</v>
      </c>
      <c r="Q119" s="18">
        <f t="shared" si="8"/>
        <v>98.423355648783556</v>
      </c>
      <c r="R119">
        <f t="shared" si="9"/>
        <v>90.452256069826007</v>
      </c>
    </row>
    <row r="120" spans="1:18" x14ac:dyDescent="0.25">
      <c r="A120">
        <v>540210</v>
      </c>
      <c r="B120" s="10">
        <v>170.54717757381999</v>
      </c>
      <c r="C120" s="11">
        <v>105.58527656018101</v>
      </c>
      <c r="D120" s="11">
        <v>7824.94385784512</v>
      </c>
      <c r="E120" s="11">
        <v>1819.4204392446934</v>
      </c>
      <c r="F120" s="11">
        <v>1082.8417838959699</v>
      </c>
      <c r="G120" s="11">
        <v>2400.2990060502898</v>
      </c>
      <c r="H120" s="11">
        <v>2.9202459455300001</v>
      </c>
      <c r="I120" s="11">
        <v>46.3225214881559</v>
      </c>
      <c r="J120" s="11">
        <v>14.695856977269997</v>
      </c>
      <c r="K120" s="11"/>
      <c r="L120" s="11"/>
      <c r="M120" s="12">
        <v>13467.576165581031</v>
      </c>
      <c r="N120" s="19">
        <f t="shared" si="5"/>
        <v>10741.901937963054</v>
      </c>
      <c r="O120" s="19">
        <f t="shared" si="6"/>
        <v>9659.0601540670832</v>
      </c>
      <c r="P120" s="16">
        <f t="shared" si="7"/>
        <v>2449.5417734839757</v>
      </c>
      <c r="Q120" s="18">
        <f t="shared" si="8"/>
        <v>97.949649953792644</v>
      </c>
      <c r="R120">
        <f t="shared" si="9"/>
        <v>89.909288640200231</v>
      </c>
    </row>
    <row r="121" spans="1:18" x14ac:dyDescent="0.25">
      <c r="A121">
        <v>540211</v>
      </c>
      <c r="B121" s="10">
        <v>226.117407673005</v>
      </c>
      <c r="C121" s="11">
        <v>20.772300903233003</v>
      </c>
      <c r="D121" s="11">
        <v>8021.6909756203695</v>
      </c>
      <c r="E121" s="11">
        <v>2241.6408366117835</v>
      </c>
      <c r="F121" s="11">
        <v>999.9583713448377</v>
      </c>
      <c r="G121" s="11">
        <v>317.30966886900796</v>
      </c>
      <c r="H121" s="11"/>
      <c r="I121" s="11">
        <v>11.586866559009001</v>
      </c>
      <c r="J121" s="11">
        <v>1.00955243471</v>
      </c>
      <c r="K121" s="11"/>
      <c r="L121" s="11"/>
      <c r="M121" s="12">
        <v>11840.085980015956</v>
      </c>
      <c r="N121" s="19">
        <f t="shared" si="5"/>
        <v>11264.299736011701</v>
      </c>
      <c r="O121" s="19">
        <f t="shared" si="6"/>
        <v>10264.341364666863</v>
      </c>
      <c r="P121" s="16">
        <f t="shared" si="7"/>
        <v>328.89653542801699</v>
      </c>
      <c r="Q121" s="18">
        <f t="shared" si="8"/>
        <v>97.914798009128091</v>
      </c>
      <c r="R121">
        <f t="shared" si="9"/>
        <v>89.469264986541972</v>
      </c>
    </row>
    <row r="122" spans="1:18" x14ac:dyDescent="0.25">
      <c r="A122">
        <v>540212</v>
      </c>
      <c r="B122" s="10">
        <v>15330.822872837129</v>
      </c>
      <c r="C122" s="11">
        <v>16.13561920219</v>
      </c>
      <c r="D122" s="11">
        <v>11783.527851423338</v>
      </c>
      <c r="E122" s="11">
        <v>10414.429297703469</v>
      </c>
      <c r="F122" s="11">
        <v>2203.494204890867</v>
      </c>
      <c r="G122" s="11">
        <v>142.26797104254001</v>
      </c>
      <c r="H122" s="11"/>
      <c r="I122" s="11">
        <v>5739.4267932910843</v>
      </c>
      <c r="J122" s="11">
        <v>58.184687160839999</v>
      </c>
      <c r="K122" s="11">
        <v>1174.395714345847</v>
      </c>
      <c r="L122" s="11">
        <v>10.827407130610299</v>
      </c>
      <c r="M122" s="12">
        <v>46873.512419027917</v>
      </c>
      <c r="N122" s="19">
        <f t="shared" si="5"/>
        <v>25644.859162654971</v>
      </c>
      <c r="O122" s="19">
        <f t="shared" si="6"/>
        <v>23441.364957764104</v>
      </c>
      <c r="P122" s="16">
        <f t="shared" si="7"/>
        <v>5881.6947643336243</v>
      </c>
      <c r="Q122" s="18">
        <f t="shared" si="8"/>
        <v>67.258782839134227</v>
      </c>
      <c r="R122">
        <f t="shared" si="9"/>
        <v>62.557846017518145</v>
      </c>
    </row>
    <row r="123" spans="1:18" x14ac:dyDescent="0.25">
      <c r="A123">
        <v>540213</v>
      </c>
      <c r="B123" s="10">
        <v>597.25532068726409</v>
      </c>
      <c r="C123" s="11">
        <v>292.29348554361809</v>
      </c>
      <c r="D123" s="11">
        <v>8879.99086877638</v>
      </c>
      <c r="E123" s="11">
        <v>6292.8150299530289</v>
      </c>
      <c r="F123" s="11">
        <v>2057.8271319122064</v>
      </c>
      <c r="G123" s="11">
        <v>65.255211896779997</v>
      </c>
      <c r="H123" s="11"/>
      <c r="I123" s="11">
        <v>210.03478726545177</v>
      </c>
      <c r="J123" s="11">
        <v>2.6937926170900002</v>
      </c>
      <c r="K123" s="11">
        <v>52.730968276365004</v>
      </c>
      <c r="L123" s="11"/>
      <c r="M123" s="12">
        <v>18450.896596928185</v>
      </c>
      <c r="N123" s="19">
        <f t="shared" si="5"/>
        <v>17286.057791535073</v>
      </c>
      <c r="O123" s="19">
        <f t="shared" si="6"/>
        <v>15228.230659622865</v>
      </c>
      <c r="P123" s="16">
        <f t="shared" si="7"/>
        <v>275.28999916223177</v>
      </c>
      <c r="Q123" s="18">
        <f t="shared" si="8"/>
        <v>95.178831545893672</v>
      </c>
      <c r="R123">
        <f t="shared" si="9"/>
        <v>84.025838946852133</v>
      </c>
    </row>
    <row r="124" spans="1:18" x14ac:dyDescent="0.25">
      <c r="A124">
        <v>540214</v>
      </c>
      <c r="B124" s="10">
        <v>44.595916698859895</v>
      </c>
      <c r="C124" s="11">
        <v>11.272579447850999</v>
      </c>
      <c r="D124" s="11">
        <v>5597.7926024101052</v>
      </c>
      <c r="E124" s="11">
        <v>1736.8158977710275</v>
      </c>
      <c r="F124" s="11">
        <v>161.26806807805505</v>
      </c>
      <c r="G124" s="11">
        <v>158.98358254850299</v>
      </c>
      <c r="H124" s="11"/>
      <c r="I124" s="11">
        <v>190.676205614466</v>
      </c>
      <c r="J124" s="11"/>
      <c r="K124" s="11"/>
      <c r="L124" s="11"/>
      <c r="M124" s="12">
        <v>7901.4048525688677</v>
      </c>
      <c r="N124" s="19">
        <f t="shared" si="5"/>
        <v>7495.8765682591875</v>
      </c>
      <c r="O124" s="19">
        <f t="shared" si="6"/>
        <v>7334.6085001811325</v>
      </c>
      <c r="P124" s="16">
        <f t="shared" si="7"/>
        <v>349.65978816296899</v>
      </c>
      <c r="Q124" s="18">
        <f t="shared" si="8"/>
        <v>99.292929584179603</v>
      </c>
      <c r="R124">
        <f t="shared" si="9"/>
        <v>97.251924584598754</v>
      </c>
    </row>
    <row r="125" spans="1:18" x14ac:dyDescent="0.25">
      <c r="A125">
        <v>540301</v>
      </c>
      <c r="B125" s="10">
        <v>5.4483613166500007</v>
      </c>
      <c r="C125" s="11">
        <v>406.67694560531083</v>
      </c>
      <c r="D125" s="11">
        <v>4814.9495570543531</v>
      </c>
      <c r="E125" s="11">
        <v>258.25928446012193</v>
      </c>
      <c r="F125" s="11">
        <v>578.20934328314343</v>
      </c>
      <c r="G125" s="11">
        <v>21.587907315599999</v>
      </c>
      <c r="H125" s="11">
        <v>33.471923059437998</v>
      </c>
      <c r="I125" s="11">
        <v>86.651088274663891</v>
      </c>
      <c r="J125" s="11">
        <v>25.425057499529</v>
      </c>
      <c r="K125" s="11"/>
      <c r="L125" s="11"/>
      <c r="M125" s="12">
        <v>6230.679467868812</v>
      </c>
      <c r="N125" s="19">
        <f t="shared" si="5"/>
        <v>5676.8432422971482</v>
      </c>
      <c r="O125" s="19">
        <f t="shared" si="6"/>
        <v>5098.6338990140048</v>
      </c>
      <c r="P125" s="16">
        <f t="shared" si="7"/>
        <v>141.71091864970188</v>
      </c>
      <c r="Q125" s="18">
        <f t="shared" si="8"/>
        <v>93.38554793185456</v>
      </c>
      <c r="R125">
        <f t="shared" si="9"/>
        <v>84.105511199666211</v>
      </c>
    </row>
    <row r="126" spans="1:18" x14ac:dyDescent="0.25">
      <c r="A126">
        <v>540302</v>
      </c>
      <c r="B126" s="10">
        <v>608.9257181072602</v>
      </c>
      <c r="C126" s="11">
        <v>176.90336046754527</v>
      </c>
      <c r="D126" s="11">
        <v>4928.1157874936816</v>
      </c>
      <c r="E126" s="11">
        <v>710.31815937298131</v>
      </c>
      <c r="F126" s="11">
        <v>899.61590674000206</v>
      </c>
      <c r="G126" s="11">
        <v>1118.2102838460212</v>
      </c>
      <c r="H126" s="11">
        <v>1208.7274615069741</v>
      </c>
      <c r="I126" s="11">
        <v>669.9445964681189</v>
      </c>
      <c r="J126" s="11">
        <v>99.689392518541013</v>
      </c>
      <c r="K126" s="11"/>
      <c r="L126" s="11"/>
      <c r="M126" s="12">
        <v>10420.450666521125</v>
      </c>
      <c r="N126" s="19">
        <f t="shared" si="5"/>
        <v>6637.7392461252066</v>
      </c>
      <c r="O126" s="19">
        <f t="shared" si="6"/>
        <v>5738.1233393852044</v>
      </c>
      <c r="P126" s="16">
        <f t="shared" si="7"/>
        <v>2996.8823418211141</v>
      </c>
      <c r="Q126" s="18">
        <f t="shared" si="8"/>
        <v>92.458780299209891</v>
      </c>
      <c r="R126">
        <f t="shared" si="9"/>
        <v>83.825603716643357</v>
      </c>
    </row>
    <row r="127" spans="1:18" x14ac:dyDescent="0.25">
      <c r="A127">
        <v>540401</v>
      </c>
      <c r="B127" s="10">
        <v>1490.4271130434211</v>
      </c>
      <c r="C127" s="11">
        <v>131.78810670715399</v>
      </c>
      <c r="D127" s="11">
        <v>3912.6720639391965</v>
      </c>
      <c r="E127" s="11">
        <v>9055.2048413807588</v>
      </c>
      <c r="F127" s="11">
        <v>2192.450828204855</v>
      </c>
      <c r="G127" s="11">
        <v>76.03285561494998</v>
      </c>
      <c r="H127" s="11"/>
      <c r="I127" s="11">
        <v>439.09122214742001</v>
      </c>
      <c r="J127" s="11"/>
      <c r="K127" s="11">
        <v>173.59957745195999</v>
      </c>
      <c r="L127" s="11"/>
      <c r="M127" s="12">
        <v>17471.266608489717</v>
      </c>
      <c r="N127" s="19">
        <f t="shared" si="5"/>
        <v>15333.927310976771</v>
      </c>
      <c r="O127" s="19">
        <f t="shared" si="6"/>
        <v>13141.476482771915</v>
      </c>
      <c r="P127" s="16">
        <f t="shared" si="7"/>
        <v>515.12407776237001</v>
      </c>
      <c r="Q127" s="18">
        <f t="shared" si="8"/>
        <v>90.714953551436835</v>
      </c>
      <c r="R127">
        <f t="shared" si="9"/>
        <v>78.166058973069568</v>
      </c>
    </row>
    <row r="128" spans="1:18" x14ac:dyDescent="0.25">
      <c r="A128">
        <v>540402</v>
      </c>
      <c r="B128" s="10">
        <v>1816.9548708012167</v>
      </c>
      <c r="C128" s="11">
        <v>60.206425133230006</v>
      </c>
      <c r="D128" s="11">
        <v>4037.7434476391454</v>
      </c>
      <c r="E128" s="11">
        <v>8378.0246195405452</v>
      </c>
      <c r="F128" s="11">
        <v>1160.6590606257778</v>
      </c>
      <c r="G128" s="11">
        <v>1451.8506655675778</v>
      </c>
      <c r="H128" s="11"/>
      <c r="I128" s="11">
        <v>594.85983152087192</v>
      </c>
      <c r="J128" s="11">
        <v>13.528485178053002</v>
      </c>
      <c r="K128" s="11">
        <v>254.83931581885</v>
      </c>
      <c r="L128" s="11"/>
      <c r="M128" s="12">
        <v>17768.66672182527</v>
      </c>
      <c r="N128" s="19">
        <f t="shared" si="5"/>
        <v>13844.794928802372</v>
      </c>
      <c r="O128" s="19">
        <f t="shared" si="6"/>
        <v>12684.135868176594</v>
      </c>
      <c r="P128" s="16">
        <f t="shared" si="7"/>
        <v>2046.7104970884498</v>
      </c>
      <c r="Q128" s="18">
        <f t="shared" si="8"/>
        <v>89.435553464297186</v>
      </c>
      <c r="R128">
        <f t="shared" si="9"/>
        <v>82.903498590421151</v>
      </c>
    </row>
    <row r="129" spans="1:18" x14ac:dyDescent="0.25">
      <c r="A129">
        <v>540403</v>
      </c>
      <c r="B129" s="10">
        <v>11300.081285900711</v>
      </c>
      <c r="C129" s="11">
        <v>26.693421585146002</v>
      </c>
      <c r="D129" s="11">
        <v>4676.8339488582033</v>
      </c>
      <c r="E129" s="11">
        <v>8817.3045986257075</v>
      </c>
      <c r="F129" s="11">
        <v>1761.8481592693572</v>
      </c>
      <c r="G129" s="11">
        <v>515.2928890485498</v>
      </c>
      <c r="H129" s="11"/>
      <c r="I129" s="11">
        <v>3706.6899896084287</v>
      </c>
      <c r="J129" s="11">
        <v>10.540474382269998</v>
      </c>
      <c r="K129" s="11">
        <v>558.25665878809309</v>
      </c>
      <c r="L129" s="11"/>
      <c r="M129" s="12">
        <v>31373.541426066462</v>
      </c>
      <c r="N129" s="19">
        <f t="shared" si="5"/>
        <v>15824.783839923632</v>
      </c>
      <c r="O129" s="19">
        <f t="shared" si="6"/>
        <v>14062.935680654275</v>
      </c>
      <c r="P129" s="16">
        <f t="shared" si="7"/>
        <v>4221.9828786569788</v>
      </c>
      <c r="Q129" s="18">
        <f t="shared" si="8"/>
        <v>63.897047662986836</v>
      </c>
      <c r="R129">
        <f t="shared" si="9"/>
        <v>58.281334296928847</v>
      </c>
    </row>
    <row r="130" spans="1:18" x14ac:dyDescent="0.25">
      <c r="A130">
        <v>540404</v>
      </c>
      <c r="B130" s="10">
        <v>172.19202069026699</v>
      </c>
      <c r="C130" s="11">
        <v>69.169114729215991</v>
      </c>
      <c r="D130" s="11">
        <v>1255.7507857407845</v>
      </c>
      <c r="E130" s="11">
        <v>2220.8392562611516</v>
      </c>
      <c r="F130" s="11">
        <v>2830.2485855913369</v>
      </c>
      <c r="G130" s="11">
        <v>1257.0173259296082</v>
      </c>
      <c r="H130" s="11"/>
      <c r="I130" s="11">
        <v>828.10282852513512</v>
      </c>
      <c r="J130" s="11">
        <v>12.429432280871001</v>
      </c>
      <c r="K130" s="11"/>
      <c r="L130" s="11"/>
      <c r="M130" s="12">
        <v>8645.7493497483702</v>
      </c>
      <c r="N130" s="19">
        <f t="shared" ref="N130:N193" si="10">SUM(D130,E130,F130,J130,K130,L130)</f>
        <v>6319.2680598741445</v>
      </c>
      <c r="O130" s="19">
        <f t="shared" ref="O130:O193" si="11">SUM(D130,E130,J130,K130,L130)</f>
        <v>3489.0194742828071</v>
      </c>
      <c r="P130" s="16">
        <f t="shared" ref="P130:P193" si="12">H130+I130+G130</f>
        <v>2085.1201544547434</v>
      </c>
      <c r="Q130" s="18">
        <f t="shared" ref="Q130:Q193" si="13">((N130+P130)/M130)*100</f>
        <v>97.20832601483518</v>
      </c>
      <c r="R130">
        <f t="shared" ref="R130:R193" si="14">((O130+P130)/M130)*100</f>
        <v>64.472602700421589</v>
      </c>
    </row>
    <row r="131" spans="1:18" x14ac:dyDescent="0.25">
      <c r="A131">
        <v>540405</v>
      </c>
      <c r="B131" s="10">
        <v>103.64588836279999</v>
      </c>
      <c r="C131" s="11">
        <v>64.229258021739994</v>
      </c>
      <c r="D131" s="11">
        <v>628.55613781021862</v>
      </c>
      <c r="E131" s="11">
        <v>2070.1014378074583</v>
      </c>
      <c r="F131" s="11">
        <v>2370.5518565947177</v>
      </c>
      <c r="G131" s="11">
        <v>469.60004585692371</v>
      </c>
      <c r="H131" s="11"/>
      <c r="I131" s="11">
        <v>993.90212509916898</v>
      </c>
      <c r="J131" s="11"/>
      <c r="K131" s="11"/>
      <c r="L131" s="11"/>
      <c r="M131" s="12">
        <v>6700.5867495530265</v>
      </c>
      <c r="N131" s="19">
        <f t="shared" si="10"/>
        <v>5069.2094322123949</v>
      </c>
      <c r="O131" s="19">
        <f t="shared" si="11"/>
        <v>2698.6575756176771</v>
      </c>
      <c r="P131" s="16">
        <f t="shared" si="12"/>
        <v>1463.5021709560926</v>
      </c>
      <c r="Q131" s="18">
        <f t="shared" si="13"/>
        <v>97.494620207764086</v>
      </c>
      <c r="R131">
        <f t="shared" si="14"/>
        <v>62.11634745048876</v>
      </c>
    </row>
    <row r="132" spans="1:18" x14ac:dyDescent="0.25">
      <c r="A132">
        <v>540406</v>
      </c>
      <c r="B132" s="10">
        <v>248.59043113633402</v>
      </c>
      <c r="C132" s="11">
        <v>130.71042572243002</v>
      </c>
      <c r="D132" s="11">
        <v>1108.0645337949713</v>
      </c>
      <c r="E132" s="11">
        <v>3622.6918886421781</v>
      </c>
      <c r="F132" s="11">
        <v>5202.6562328225546</v>
      </c>
      <c r="G132" s="11">
        <v>363.75639507298712</v>
      </c>
      <c r="H132" s="11">
        <v>7.5153863740200002</v>
      </c>
      <c r="I132" s="11">
        <v>1154.1813652998728</v>
      </c>
      <c r="J132" s="11"/>
      <c r="K132" s="11"/>
      <c r="L132" s="11"/>
      <c r="M132" s="12">
        <v>11838.16665886535</v>
      </c>
      <c r="N132" s="19">
        <f t="shared" si="10"/>
        <v>9933.4126552597045</v>
      </c>
      <c r="O132" s="19">
        <f t="shared" si="11"/>
        <v>4730.756422437149</v>
      </c>
      <c r="P132" s="16">
        <f t="shared" si="12"/>
        <v>1525.4531467468798</v>
      </c>
      <c r="Q132" s="18">
        <f t="shared" si="13"/>
        <v>96.795949340899725</v>
      </c>
      <c r="R132">
        <f t="shared" si="14"/>
        <v>52.847790958398846</v>
      </c>
    </row>
    <row r="133" spans="1:18" x14ac:dyDescent="0.25">
      <c r="A133">
        <v>540407</v>
      </c>
      <c r="B133" s="10">
        <v>116.562248721524</v>
      </c>
      <c r="C133" s="11">
        <v>54.017279096963001</v>
      </c>
      <c r="D133" s="11">
        <v>1588.1542051193931</v>
      </c>
      <c r="E133" s="11">
        <v>1299.3480351604246</v>
      </c>
      <c r="F133" s="11">
        <v>1917.9086326550216</v>
      </c>
      <c r="G133" s="11">
        <v>403.50275449304496</v>
      </c>
      <c r="H133" s="11"/>
      <c r="I133" s="11">
        <v>213.47717208139676</v>
      </c>
      <c r="J133" s="11"/>
      <c r="K133" s="11"/>
      <c r="L133" s="11"/>
      <c r="M133" s="12">
        <v>5592.9703273277692</v>
      </c>
      <c r="N133" s="19">
        <f t="shared" si="10"/>
        <v>4805.4108729348391</v>
      </c>
      <c r="O133" s="19">
        <f t="shared" si="11"/>
        <v>2887.5022402798177</v>
      </c>
      <c r="P133" s="16">
        <f t="shared" si="12"/>
        <v>616.97992657444172</v>
      </c>
      <c r="Q133" s="18">
        <f t="shared" si="13"/>
        <v>96.950108478405099</v>
      </c>
      <c r="R133">
        <f t="shared" si="14"/>
        <v>62.658694070501973</v>
      </c>
    </row>
    <row r="134" spans="1:18" x14ac:dyDescent="0.25">
      <c r="A134">
        <v>540408</v>
      </c>
      <c r="B134" s="10">
        <v>191.69331423151607</v>
      </c>
      <c r="C134" s="11">
        <v>26.40917206864</v>
      </c>
      <c r="D134" s="11">
        <v>1488.3264767901524</v>
      </c>
      <c r="E134" s="11">
        <v>635.35937622160031</v>
      </c>
      <c r="F134" s="11">
        <v>1671.6252486276683</v>
      </c>
      <c r="G134" s="11">
        <v>917.05770356633866</v>
      </c>
      <c r="H134" s="11"/>
      <c r="I134" s="11">
        <v>224.06206749427938</v>
      </c>
      <c r="J134" s="11"/>
      <c r="K134" s="11"/>
      <c r="L134" s="11"/>
      <c r="M134" s="12">
        <v>5154.5333590001956</v>
      </c>
      <c r="N134" s="19">
        <f t="shared" si="10"/>
        <v>3795.3111016394205</v>
      </c>
      <c r="O134" s="19">
        <f t="shared" si="11"/>
        <v>2123.6858530117524</v>
      </c>
      <c r="P134" s="16">
        <f t="shared" si="12"/>
        <v>1141.1197710606179</v>
      </c>
      <c r="Q134" s="18">
        <f t="shared" si="13"/>
        <v>95.768724904664097</v>
      </c>
      <c r="R134">
        <f t="shared" si="14"/>
        <v>63.338529342753766</v>
      </c>
    </row>
    <row r="135" spans="1:18" x14ac:dyDescent="0.25">
      <c r="A135">
        <v>540409</v>
      </c>
      <c r="B135" s="10">
        <v>978.21226421613619</v>
      </c>
      <c r="C135" s="11">
        <v>78.649839108890006</v>
      </c>
      <c r="D135" s="11">
        <v>13703.619506642619</v>
      </c>
      <c r="E135" s="11">
        <v>9937.8186111174909</v>
      </c>
      <c r="F135" s="11">
        <v>15569.860877079955</v>
      </c>
      <c r="G135" s="11">
        <v>1870.1289458615481</v>
      </c>
      <c r="H135" s="11">
        <v>5.1521106937300001</v>
      </c>
      <c r="I135" s="11">
        <v>4739.5593040277272</v>
      </c>
      <c r="J135" s="11">
        <v>1.1310111545899999</v>
      </c>
      <c r="K135" s="11"/>
      <c r="L135" s="11">
        <v>78.584339489912992</v>
      </c>
      <c r="M135" s="12">
        <v>46962.716809392601</v>
      </c>
      <c r="N135" s="19">
        <f t="shared" si="10"/>
        <v>39291.014345484567</v>
      </c>
      <c r="O135" s="19">
        <f t="shared" si="11"/>
        <v>23721.153468404613</v>
      </c>
      <c r="P135" s="16">
        <f t="shared" si="12"/>
        <v>6614.8403605830053</v>
      </c>
      <c r="Q135" s="18">
        <f t="shared" si="13"/>
        <v>97.749572053902853</v>
      </c>
      <c r="R135">
        <f t="shared" si="14"/>
        <v>64.59590903165207</v>
      </c>
    </row>
    <row r="136" spans="1:18" x14ac:dyDescent="0.25">
      <c r="A136">
        <v>540501</v>
      </c>
      <c r="B136" s="10"/>
      <c r="C136" s="11">
        <v>383.4903765263773</v>
      </c>
      <c r="D136" s="11">
        <v>594.71356512359148</v>
      </c>
      <c r="E136" s="11">
        <v>30.673157745885902</v>
      </c>
      <c r="F136" s="11">
        <v>235.90982136284498</v>
      </c>
      <c r="G136" s="11">
        <v>0.48673523344159997</v>
      </c>
      <c r="H136" s="11">
        <v>23.748796767649999</v>
      </c>
      <c r="I136" s="11"/>
      <c r="J136" s="11">
        <v>48.955696151540003</v>
      </c>
      <c r="K136" s="11"/>
      <c r="L136" s="11"/>
      <c r="M136" s="12">
        <v>1317.9781489113311</v>
      </c>
      <c r="N136" s="19">
        <f t="shared" si="10"/>
        <v>910.25224038386227</v>
      </c>
      <c r="O136" s="19">
        <f t="shared" si="11"/>
        <v>674.34241902101735</v>
      </c>
      <c r="P136" s="16">
        <f t="shared" si="12"/>
        <v>24.235532001091599</v>
      </c>
      <c r="Q136" s="18">
        <f t="shared" si="13"/>
        <v>70.903130917371755</v>
      </c>
      <c r="R136">
        <f t="shared" si="14"/>
        <v>53.003758188187291</v>
      </c>
    </row>
    <row r="137" spans="1:18" x14ac:dyDescent="0.25">
      <c r="A137">
        <v>540502</v>
      </c>
      <c r="B137" s="10"/>
      <c r="C137" s="11">
        <v>764.56650415428317</v>
      </c>
      <c r="D137" s="11">
        <v>3406.8725592242099</v>
      </c>
      <c r="E137" s="11">
        <v>4.5082646352199998</v>
      </c>
      <c r="F137" s="11">
        <v>43.915327470059999</v>
      </c>
      <c r="G137" s="11">
        <v>5.0885748681680001</v>
      </c>
      <c r="H137" s="11">
        <v>420.27966509349505</v>
      </c>
      <c r="I137" s="11">
        <v>59.864874344199997</v>
      </c>
      <c r="J137" s="11">
        <v>3.8440880721399999</v>
      </c>
      <c r="K137" s="11"/>
      <c r="L137" s="11"/>
      <c r="M137" s="12">
        <v>4708.9398578617765</v>
      </c>
      <c r="N137" s="19">
        <f t="shared" si="10"/>
        <v>3459.14023940163</v>
      </c>
      <c r="O137" s="19">
        <f t="shared" si="11"/>
        <v>3415.2249119315697</v>
      </c>
      <c r="P137" s="16">
        <f t="shared" si="12"/>
        <v>485.23311430586307</v>
      </c>
      <c r="Q137" s="18">
        <f t="shared" si="13"/>
        <v>83.763510955065456</v>
      </c>
      <c r="R137">
        <f t="shared" si="14"/>
        <v>82.830916171618782</v>
      </c>
    </row>
    <row r="138" spans="1:18" x14ac:dyDescent="0.25">
      <c r="A138">
        <v>540503</v>
      </c>
      <c r="B138" s="10">
        <v>4.3200026773640001</v>
      </c>
      <c r="C138" s="11">
        <v>156.90807911121595</v>
      </c>
      <c r="D138" s="11">
        <v>5768.8181459312673</v>
      </c>
      <c r="E138" s="11">
        <v>990.1273832151079</v>
      </c>
      <c r="F138" s="11">
        <v>378.7212169098816</v>
      </c>
      <c r="G138" s="11">
        <v>1180.6395819858794</v>
      </c>
      <c r="H138" s="11">
        <v>212.83660972279625</v>
      </c>
      <c r="I138" s="11">
        <v>1829.1398792796442</v>
      </c>
      <c r="J138" s="11">
        <v>42.406602622674001</v>
      </c>
      <c r="K138" s="11"/>
      <c r="L138" s="11"/>
      <c r="M138" s="12">
        <v>10563.917501455831</v>
      </c>
      <c r="N138" s="19">
        <f t="shared" si="10"/>
        <v>7180.0733486789304</v>
      </c>
      <c r="O138" s="19">
        <f t="shared" si="11"/>
        <v>6801.3521317690493</v>
      </c>
      <c r="P138" s="16">
        <f t="shared" si="12"/>
        <v>3222.6160709883197</v>
      </c>
      <c r="Q138" s="18">
        <f t="shared" si="13"/>
        <v>98.473785110813665</v>
      </c>
      <c r="R138">
        <f t="shared" si="14"/>
        <v>94.888739914676052</v>
      </c>
    </row>
    <row r="139" spans="1:18" x14ac:dyDescent="0.25">
      <c r="A139">
        <v>540504</v>
      </c>
      <c r="B139" s="10">
        <v>34.301705839619999</v>
      </c>
      <c r="C139" s="11">
        <v>1204.3562748254599</v>
      </c>
      <c r="D139" s="11">
        <v>5547.6104210027315</v>
      </c>
      <c r="E139" s="11">
        <v>736.22930342313794</v>
      </c>
      <c r="F139" s="11">
        <v>514.10180961333606</v>
      </c>
      <c r="G139" s="11">
        <v>1035.8596202161236</v>
      </c>
      <c r="H139" s="11">
        <v>313.36440792192377</v>
      </c>
      <c r="I139" s="11">
        <v>193.05962902751</v>
      </c>
      <c r="J139" s="11">
        <v>30.823021961859997</v>
      </c>
      <c r="K139" s="11"/>
      <c r="L139" s="11"/>
      <c r="M139" s="12">
        <v>9609.706193831702</v>
      </c>
      <c r="N139" s="19">
        <f t="shared" si="10"/>
        <v>6828.7645560010651</v>
      </c>
      <c r="O139" s="19">
        <f t="shared" si="11"/>
        <v>6314.6627463877294</v>
      </c>
      <c r="P139" s="16">
        <f t="shared" si="12"/>
        <v>1542.2836571655575</v>
      </c>
      <c r="Q139" s="18">
        <f t="shared" si="13"/>
        <v>87.11034493999253</v>
      </c>
      <c r="R139">
        <f t="shared" si="14"/>
        <v>81.760526753632917</v>
      </c>
    </row>
    <row r="140" spans="1:18" x14ac:dyDescent="0.25">
      <c r="A140">
        <v>540505</v>
      </c>
      <c r="B140" s="10"/>
      <c r="C140" s="11">
        <v>55.876702278076998</v>
      </c>
      <c r="D140" s="11">
        <v>1607.5294657758604</v>
      </c>
      <c r="E140" s="11">
        <v>448.64031331094617</v>
      </c>
      <c r="F140" s="11">
        <v>329.94314999717801</v>
      </c>
      <c r="G140" s="11">
        <v>223.02051051378902</v>
      </c>
      <c r="H140" s="11">
        <v>2.85431971536</v>
      </c>
      <c r="I140" s="11">
        <v>26.507907831539001</v>
      </c>
      <c r="J140" s="11"/>
      <c r="K140" s="11"/>
      <c r="L140" s="11"/>
      <c r="M140" s="12">
        <v>2694.3723694227492</v>
      </c>
      <c r="N140" s="19">
        <f t="shared" si="10"/>
        <v>2386.1129290839845</v>
      </c>
      <c r="O140" s="19">
        <f t="shared" si="11"/>
        <v>2056.1697790868066</v>
      </c>
      <c r="P140" s="16">
        <f t="shared" si="12"/>
        <v>252.38273806068801</v>
      </c>
      <c r="Q140" s="18">
        <f t="shared" si="13"/>
        <v>97.926170008563147</v>
      </c>
      <c r="R140">
        <f t="shared" si="14"/>
        <v>85.680529660497001</v>
      </c>
    </row>
    <row r="141" spans="1:18" x14ac:dyDescent="0.25">
      <c r="A141">
        <v>550101</v>
      </c>
      <c r="B141" s="10"/>
      <c r="C141" s="11">
        <v>81.264101867999997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2">
        <v>81.264101867999997</v>
      </c>
      <c r="N141" s="19">
        <f t="shared" si="10"/>
        <v>0</v>
      </c>
      <c r="O141" s="19">
        <f t="shared" si="11"/>
        <v>0</v>
      </c>
      <c r="P141" s="16">
        <f t="shared" si="12"/>
        <v>0</v>
      </c>
      <c r="Q141" s="18">
        <f t="shared" si="13"/>
        <v>0</v>
      </c>
      <c r="R141">
        <f t="shared" si="14"/>
        <v>0</v>
      </c>
    </row>
    <row r="142" spans="1:18" x14ac:dyDescent="0.25">
      <c r="A142">
        <v>550102</v>
      </c>
      <c r="B142" s="10">
        <v>2.4568753161479999</v>
      </c>
      <c r="C142" s="11">
        <v>287.76629420895591</v>
      </c>
      <c r="D142" s="11">
        <v>0.25400279757200001</v>
      </c>
      <c r="E142" s="11"/>
      <c r="F142" s="11">
        <v>50.606628496399999</v>
      </c>
      <c r="G142" s="11">
        <v>11.532009177396001</v>
      </c>
      <c r="H142" s="11"/>
      <c r="I142" s="11"/>
      <c r="J142" s="11"/>
      <c r="K142" s="11"/>
      <c r="L142" s="11"/>
      <c r="M142" s="12">
        <v>352.61580999647191</v>
      </c>
      <c r="N142" s="19">
        <f t="shared" si="10"/>
        <v>50.860631293971998</v>
      </c>
      <c r="O142" s="19">
        <f t="shared" si="11"/>
        <v>0.25400279757200001</v>
      </c>
      <c r="P142" s="16">
        <f t="shared" si="12"/>
        <v>11.532009177396001</v>
      </c>
      <c r="Q142" s="18">
        <f t="shared" si="13"/>
        <v>17.694226606569984</v>
      </c>
      <c r="R142">
        <f t="shared" si="14"/>
        <v>3.3424513708236523</v>
      </c>
    </row>
    <row r="143" spans="1:18" x14ac:dyDescent="0.25">
      <c r="A143">
        <v>550103</v>
      </c>
      <c r="B143" s="10">
        <v>31.814960640340001</v>
      </c>
      <c r="C143" s="11">
        <v>114.00877618961701</v>
      </c>
      <c r="D143" s="11">
        <v>3.3413373734192002</v>
      </c>
      <c r="E143" s="11"/>
      <c r="F143" s="11">
        <v>11.7816078643</v>
      </c>
      <c r="G143" s="11">
        <v>2.9287193158369997</v>
      </c>
      <c r="H143" s="11"/>
      <c r="I143" s="11">
        <v>4.6363945367379999</v>
      </c>
      <c r="J143" s="11"/>
      <c r="K143" s="11"/>
      <c r="L143" s="11"/>
      <c r="M143" s="12">
        <v>168.51179592025119</v>
      </c>
      <c r="N143" s="19">
        <f t="shared" si="10"/>
        <v>15.1229452377192</v>
      </c>
      <c r="O143" s="19">
        <f t="shared" si="11"/>
        <v>3.3413373734192002</v>
      </c>
      <c r="P143" s="16">
        <f t="shared" si="12"/>
        <v>7.5651138525749992</v>
      </c>
      <c r="Q143" s="18">
        <f t="shared" si="13"/>
        <v>13.463780957525017</v>
      </c>
      <c r="R143">
        <f t="shared" si="14"/>
        <v>6.4722182601126139</v>
      </c>
    </row>
    <row r="144" spans="1:18" x14ac:dyDescent="0.25">
      <c r="A144">
        <v>550104</v>
      </c>
      <c r="B144" s="10">
        <v>26.842599148124012</v>
      </c>
      <c r="C144" s="11">
        <v>94.675510862771347</v>
      </c>
      <c r="D144" s="11">
        <v>5.2819079829710001</v>
      </c>
      <c r="E144" s="11">
        <v>0.23033199098099999</v>
      </c>
      <c r="F144" s="11">
        <v>33.920440778736101</v>
      </c>
      <c r="G144" s="11">
        <v>33.525194381831994</v>
      </c>
      <c r="H144" s="11"/>
      <c r="I144" s="11">
        <v>8.7975523986600006</v>
      </c>
      <c r="J144" s="11"/>
      <c r="K144" s="11"/>
      <c r="L144" s="11"/>
      <c r="M144" s="12">
        <v>203.27353754407545</v>
      </c>
      <c r="N144" s="19">
        <f t="shared" si="10"/>
        <v>39.4326807526881</v>
      </c>
      <c r="O144" s="19">
        <f t="shared" si="11"/>
        <v>5.512239973952</v>
      </c>
      <c r="P144" s="16">
        <f t="shared" si="12"/>
        <v>42.322746780491997</v>
      </c>
      <c r="Q144" s="18">
        <f t="shared" si="13"/>
        <v>40.219414942514689</v>
      </c>
      <c r="R144">
        <f t="shared" si="14"/>
        <v>23.532323652345557</v>
      </c>
    </row>
    <row r="145" spans="1:18" x14ac:dyDescent="0.25">
      <c r="A145">
        <v>550105</v>
      </c>
      <c r="B145" s="10"/>
      <c r="C145" s="11">
        <v>320.5633115150722</v>
      </c>
      <c r="D145" s="11">
        <v>7.0002333241540002</v>
      </c>
      <c r="E145" s="11"/>
      <c r="F145" s="11"/>
      <c r="G145" s="11">
        <v>736.09330338366806</v>
      </c>
      <c r="H145" s="11"/>
      <c r="I145" s="11"/>
      <c r="J145" s="11"/>
      <c r="K145" s="11"/>
      <c r="L145" s="11"/>
      <c r="M145" s="12">
        <v>1063.6568482228943</v>
      </c>
      <c r="N145" s="19">
        <f t="shared" si="10"/>
        <v>7.0002333241540002</v>
      </c>
      <c r="O145" s="19">
        <f t="shared" si="11"/>
        <v>7.0002333241540002</v>
      </c>
      <c r="P145" s="16">
        <f t="shared" si="12"/>
        <v>736.09330338366806</v>
      </c>
      <c r="Q145" s="18">
        <f t="shared" si="13"/>
        <v>69.862149428111735</v>
      </c>
      <c r="R145">
        <f t="shared" si="14"/>
        <v>69.862149428111735</v>
      </c>
    </row>
    <row r="146" spans="1:18" x14ac:dyDescent="0.25">
      <c r="A146">
        <v>550106</v>
      </c>
      <c r="B146" s="10"/>
      <c r="C146" s="11">
        <v>29.023992287110001</v>
      </c>
      <c r="D146" s="11">
        <v>2080.7819091560455</v>
      </c>
      <c r="E146" s="11">
        <v>122.03453751516</v>
      </c>
      <c r="F146" s="11">
        <v>1963.3635877046811</v>
      </c>
      <c r="G146" s="11">
        <v>2393.1237992052666</v>
      </c>
      <c r="H146" s="11"/>
      <c r="I146" s="11"/>
      <c r="J146" s="11">
        <v>2.0006134659899999</v>
      </c>
      <c r="K146" s="11"/>
      <c r="L146" s="11"/>
      <c r="M146" s="12">
        <v>6590.3284393342528</v>
      </c>
      <c r="N146" s="19">
        <f t="shared" si="10"/>
        <v>4168.1806478418766</v>
      </c>
      <c r="O146" s="19">
        <f t="shared" si="11"/>
        <v>2204.8170601371958</v>
      </c>
      <c r="P146" s="16">
        <f t="shared" si="12"/>
        <v>2393.1237992052666</v>
      </c>
      <c r="Q146" s="18">
        <f t="shared" si="13"/>
        <v>99.559597180105925</v>
      </c>
      <c r="R146">
        <f t="shared" si="14"/>
        <v>69.768007796087034</v>
      </c>
    </row>
    <row r="147" spans="1:18" x14ac:dyDescent="0.25">
      <c r="A147">
        <v>550107</v>
      </c>
      <c r="B147" s="10">
        <v>41.771477760662002</v>
      </c>
      <c r="C147" s="11">
        <v>105.311640273203</v>
      </c>
      <c r="D147" s="11">
        <v>2534.4810301762068</v>
      </c>
      <c r="E147" s="11">
        <v>6.5289893227365106</v>
      </c>
      <c r="F147" s="11">
        <v>1595.1742476419822</v>
      </c>
      <c r="G147" s="11">
        <v>1154.3062085738584</v>
      </c>
      <c r="H147" s="11">
        <v>3.71361244104</v>
      </c>
      <c r="I147" s="11"/>
      <c r="J147" s="11"/>
      <c r="K147" s="11"/>
      <c r="L147" s="11"/>
      <c r="M147" s="12">
        <v>5441.2872061896887</v>
      </c>
      <c r="N147" s="19">
        <f t="shared" si="10"/>
        <v>4136.1842671409249</v>
      </c>
      <c r="O147" s="19">
        <f t="shared" si="11"/>
        <v>2541.0100194989432</v>
      </c>
      <c r="P147" s="16">
        <f t="shared" si="12"/>
        <v>1158.0198210148983</v>
      </c>
      <c r="Q147" s="18">
        <f t="shared" si="13"/>
        <v>97.296905815474105</v>
      </c>
      <c r="R147">
        <f t="shared" si="14"/>
        <v>67.980786537164263</v>
      </c>
    </row>
    <row r="148" spans="1:18" x14ac:dyDescent="0.25">
      <c r="A148">
        <v>550108</v>
      </c>
      <c r="B148" s="10">
        <v>16.507606625874999</v>
      </c>
      <c r="C148" s="11">
        <v>170.79076309386201</v>
      </c>
      <c r="D148" s="11">
        <v>32.27502197986999</v>
      </c>
      <c r="E148" s="11"/>
      <c r="F148" s="11">
        <v>177.3221748279461</v>
      </c>
      <c r="G148" s="11">
        <v>1777.332564514388</v>
      </c>
      <c r="H148" s="11">
        <v>20.748766990162</v>
      </c>
      <c r="I148" s="11"/>
      <c r="J148" s="11">
        <v>0.79098704095100003</v>
      </c>
      <c r="K148" s="11"/>
      <c r="L148" s="11"/>
      <c r="M148" s="12">
        <v>2195.767885073054</v>
      </c>
      <c r="N148" s="19">
        <f t="shared" si="10"/>
        <v>210.38818384876708</v>
      </c>
      <c r="O148" s="19">
        <f t="shared" si="11"/>
        <v>33.066009020820992</v>
      </c>
      <c r="P148" s="16">
        <f t="shared" si="12"/>
        <v>1798.08133150455</v>
      </c>
      <c r="Q148" s="18">
        <f t="shared" si="13"/>
        <v>91.470028731497479</v>
      </c>
      <c r="R148">
        <f t="shared" si="14"/>
        <v>83.394394870860765</v>
      </c>
    </row>
    <row r="149" spans="1:18" x14ac:dyDescent="0.25">
      <c r="A149">
        <v>550109</v>
      </c>
      <c r="B149" s="10">
        <v>102.68868140971594</v>
      </c>
      <c r="C149" s="11">
        <v>84.427424766467823</v>
      </c>
      <c r="D149" s="11">
        <v>2777.7479966443184</v>
      </c>
      <c r="E149" s="11">
        <v>286.69833704212249</v>
      </c>
      <c r="F149" s="11">
        <v>519.38479899228412</v>
      </c>
      <c r="G149" s="11">
        <v>826.54099840258198</v>
      </c>
      <c r="H149" s="11">
        <v>97.605780978271198</v>
      </c>
      <c r="I149" s="11">
        <v>72.321212776017006</v>
      </c>
      <c r="J149" s="11">
        <v>11.718429779998001</v>
      </c>
      <c r="K149" s="11"/>
      <c r="L149" s="11"/>
      <c r="M149" s="12">
        <v>4779.1336607917774</v>
      </c>
      <c r="N149" s="19">
        <f t="shared" si="10"/>
        <v>3595.5495624587234</v>
      </c>
      <c r="O149" s="19">
        <f t="shared" si="11"/>
        <v>3076.1647634664391</v>
      </c>
      <c r="P149" s="16">
        <f t="shared" si="12"/>
        <v>996.4679921568702</v>
      </c>
      <c r="Q149" s="18">
        <f t="shared" si="13"/>
        <v>96.084727495460257</v>
      </c>
      <c r="R149">
        <f t="shared" si="14"/>
        <v>85.216967021353</v>
      </c>
    </row>
    <row r="150" spans="1:18" x14ac:dyDescent="0.25">
      <c r="A150">
        <v>550110</v>
      </c>
      <c r="B150" s="10">
        <v>100.60736067233921</v>
      </c>
      <c r="C150" s="11">
        <v>2.1992514240999999</v>
      </c>
      <c r="D150" s="11">
        <v>1980.6912280680049</v>
      </c>
      <c r="E150" s="11">
        <v>96.833794048826988</v>
      </c>
      <c r="F150" s="11">
        <v>450.18380592379805</v>
      </c>
      <c r="G150" s="11">
        <v>2380.8694585074613</v>
      </c>
      <c r="H150" s="11">
        <v>89.695362919825001</v>
      </c>
      <c r="I150" s="11">
        <v>16.990128003480002</v>
      </c>
      <c r="J150" s="11">
        <v>8.6708758552709995</v>
      </c>
      <c r="K150" s="11"/>
      <c r="L150" s="11"/>
      <c r="M150" s="12">
        <v>5126.7412654231066</v>
      </c>
      <c r="N150" s="19">
        <f t="shared" si="10"/>
        <v>2536.3797038959005</v>
      </c>
      <c r="O150" s="19">
        <f t="shared" si="11"/>
        <v>2086.1958979721026</v>
      </c>
      <c r="P150" s="16">
        <f t="shared" si="12"/>
        <v>2487.5549494307661</v>
      </c>
      <c r="Q150" s="18">
        <f t="shared" si="13"/>
        <v>97.994698644345277</v>
      </c>
      <c r="R150">
        <f t="shared" si="14"/>
        <v>89.213607837987908</v>
      </c>
    </row>
    <row r="151" spans="1:18" x14ac:dyDescent="0.25">
      <c r="A151">
        <v>550111</v>
      </c>
      <c r="B151" s="10">
        <v>36.851587485357996</v>
      </c>
      <c r="C151" s="11">
        <v>32.452135489458996</v>
      </c>
      <c r="D151" s="11">
        <v>1511.3332859625878</v>
      </c>
      <c r="E151" s="11">
        <v>125.52680572721864</v>
      </c>
      <c r="F151" s="11">
        <v>285.25747130976168</v>
      </c>
      <c r="G151" s="11">
        <v>1023.1088346797908</v>
      </c>
      <c r="H151" s="11">
        <v>10.109796188843999</v>
      </c>
      <c r="I151" s="11"/>
      <c r="J151" s="11">
        <v>1.589467731102</v>
      </c>
      <c r="K151" s="11"/>
      <c r="L151" s="11"/>
      <c r="M151" s="12">
        <v>3026.2293845741224</v>
      </c>
      <c r="N151" s="19">
        <f t="shared" si="10"/>
        <v>1923.7070307306703</v>
      </c>
      <c r="O151" s="19">
        <f t="shared" si="11"/>
        <v>1638.4495594209086</v>
      </c>
      <c r="P151" s="16">
        <f t="shared" si="12"/>
        <v>1033.2186308686348</v>
      </c>
      <c r="Q151" s="18">
        <f t="shared" si="13"/>
        <v>97.709898551376</v>
      </c>
      <c r="R151">
        <f t="shared" si="14"/>
        <v>88.28373037113721</v>
      </c>
    </row>
    <row r="152" spans="1:18" x14ac:dyDescent="0.25">
      <c r="A152">
        <v>550112</v>
      </c>
      <c r="B152" s="10"/>
      <c r="C152" s="11">
        <v>70.869658994840009</v>
      </c>
      <c r="D152" s="11"/>
      <c r="E152" s="11"/>
      <c r="F152" s="11"/>
      <c r="G152" s="11">
        <v>10.884552513699999</v>
      </c>
      <c r="H152" s="11"/>
      <c r="I152" s="11"/>
      <c r="J152" s="11"/>
      <c r="K152" s="11"/>
      <c r="L152" s="11"/>
      <c r="M152" s="12">
        <v>81.75421150854001</v>
      </c>
      <c r="N152" s="19">
        <f t="shared" si="10"/>
        <v>0</v>
      </c>
      <c r="O152" s="19">
        <f t="shared" si="11"/>
        <v>0</v>
      </c>
      <c r="P152" s="16">
        <f t="shared" si="12"/>
        <v>10.884552513699999</v>
      </c>
      <c r="Q152" s="18">
        <f t="shared" si="13"/>
        <v>13.313751442105223</v>
      </c>
      <c r="R152">
        <f t="shared" si="14"/>
        <v>13.313751442105223</v>
      </c>
    </row>
    <row r="153" spans="1:18" x14ac:dyDescent="0.25">
      <c r="A153">
        <v>550113</v>
      </c>
      <c r="B153" s="10">
        <v>13.795073809385</v>
      </c>
      <c r="C153" s="11">
        <v>54.854604911820992</v>
      </c>
      <c r="D153" s="11">
        <v>132.7551328310349</v>
      </c>
      <c r="E153" s="11">
        <v>1.4874347475999999E-2</v>
      </c>
      <c r="F153" s="11">
        <v>69.723232850721701</v>
      </c>
      <c r="G153" s="11">
        <v>772.45551537276037</v>
      </c>
      <c r="H153" s="11"/>
      <c r="I153" s="11"/>
      <c r="J153" s="11">
        <v>2.4279733555599998</v>
      </c>
      <c r="K153" s="11"/>
      <c r="L153" s="11"/>
      <c r="M153" s="12">
        <v>1046.026407478759</v>
      </c>
      <c r="N153" s="19">
        <f t="shared" si="10"/>
        <v>204.92121338479259</v>
      </c>
      <c r="O153" s="19">
        <f t="shared" si="11"/>
        <v>135.19798053407089</v>
      </c>
      <c r="P153" s="16">
        <f t="shared" si="12"/>
        <v>772.45551537276037</v>
      </c>
      <c r="Q153" s="18">
        <f t="shared" si="13"/>
        <v>93.437098888672182</v>
      </c>
      <c r="R153">
        <f t="shared" si="14"/>
        <v>86.771566130395456</v>
      </c>
    </row>
    <row r="154" spans="1:18" x14ac:dyDescent="0.25">
      <c r="A154">
        <v>550201</v>
      </c>
      <c r="B154" s="10">
        <v>66.93844998840531</v>
      </c>
      <c r="C154" s="11">
        <v>223.33747397175699</v>
      </c>
      <c r="D154" s="11">
        <v>172.29359584332968</v>
      </c>
      <c r="E154" s="11"/>
      <c r="F154" s="11">
        <v>129.14615016109761</v>
      </c>
      <c r="G154" s="11">
        <v>113.44362369516594</v>
      </c>
      <c r="H154" s="11">
        <v>4.1876489514860005</v>
      </c>
      <c r="I154" s="11">
        <v>25.617203292672201</v>
      </c>
      <c r="J154" s="11">
        <v>1.1156101921999999</v>
      </c>
      <c r="K154" s="11"/>
      <c r="L154" s="11"/>
      <c r="M154" s="12">
        <v>736.07975609611378</v>
      </c>
      <c r="N154" s="19">
        <f t="shared" si="10"/>
        <v>302.55535619662732</v>
      </c>
      <c r="O154" s="19">
        <f t="shared" si="11"/>
        <v>173.40920603552968</v>
      </c>
      <c r="P154" s="16">
        <f t="shared" si="12"/>
        <v>143.24847593932415</v>
      </c>
      <c r="Q154" s="18">
        <f t="shared" si="13"/>
        <v>60.564609805372847</v>
      </c>
      <c r="R154">
        <f t="shared" si="14"/>
        <v>43.019479798532352</v>
      </c>
    </row>
    <row r="155" spans="1:18" x14ac:dyDescent="0.25">
      <c r="A155">
        <v>550202</v>
      </c>
      <c r="B155" s="10">
        <v>19.374325177700001</v>
      </c>
      <c r="C155" s="11">
        <v>115.59653253885001</v>
      </c>
      <c r="D155" s="11">
        <v>7.9750030102459997</v>
      </c>
      <c r="E155" s="11"/>
      <c r="F155" s="11">
        <v>4.56251121723</v>
      </c>
      <c r="G155" s="11">
        <v>19.994577273563003</v>
      </c>
      <c r="H155" s="11"/>
      <c r="I155" s="11"/>
      <c r="J155" s="11"/>
      <c r="K155" s="11"/>
      <c r="L155" s="11"/>
      <c r="M155" s="12">
        <v>167.50294921758905</v>
      </c>
      <c r="N155" s="19">
        <f t="shared" si="10"/>
        <v>12.537514227475999</v>
      </c>
      <c r="O155" s="19">
        <f t="shared" si="11"/>
        <v>7.9750030102459997</v>
      </c>
      <c r="P155" s="16">
        <f t="shared" si="12"/>
        <v>19.994577273563003</v>
      </c>
      <c r="Q155" s="18">
        <f t="shared" si="13"/>
        <v>19.42180221482506</v>
      </c>
      <c r="R155">
        <f t="shared" si="14"/>
        <v>16.697962880328792</v>
      </c>
    </row>
    <row r="156" spans="1:18" x14ac:dyDescent="0.25">
      <c r="A156">
        <v>550203</v>
      </c>
      <c r="B156" s="10">
        <v>45.272891114561205</v>
      </c>
      <c r="C156" s="11">
        <v>230.57311522033478</v>
      </c>
      <c r="D156" s="11">
        <v>1747.7780923287733</v>
      </c>
      <c r="E156" s="11">
        <v>32.452602603032744</v>
      </c>
      <c r="F156" s="11">
        <v>258.40553646737231</v>
      </c>
      <c r="G156" s="11">
        <v>812.83794615684894</v>
      </c>
      <c r="H156" s="11">
        <v>9.1062370348090003</v>
      </c>
      <c r="I156" s="11"/>
      <c r="J156" s="11"/>
      <c r="K156" s="11"/>
      <c r="L156" s="11"/>
      <c r="M156" s="12">
        <v>3136.4264209257321</v>
      </c>
      <c r="N156" s="19">
        <f t="shared" si="10"/>
        <v>2038.6362313991783</v>
      </c>
      <c r="O156" s="19">
        <f t="shared" si="11"/>
        <v>1780.2306949318061</v>
      </c>
      <c r="P156" s="16">
        <f t="shared" si="12"/>
        <v>821.944183191658</v>
      </c>
      <c r="Q156" s="18">
        <f t="shared" si="13"/>
        <v>91.205086001874761</v>
      </c>
      <c r="R156">
        <f t="shared" si="14"/>
        <v>82.966233824653827</v>
      </c>
    </row>
    <row r="157" spans="1:18" x14ac:dyDescent="0.25">
      <c r="A157">
        <v>550204</v>
      </c>
      <c r="B157" s="10">
        <v>50.823153288257195</v>
      </c>
      <c r="C157" s="11">
        <v>48.054648045693</v>
      </c>
      <c r="D157" s="11">
        <v>373.43197323714685</v>
      </c>
      <c r="E157" s="11">
        <v>35.571775303800003</v>
      </c>
      <c r="F157" s="11">
        <v>126.52683077694932</v>
      </c>
      <c r="G157" s="11">
        <v>782.59019959135696</v>
      </c>
      <c r="H157" s="11">
        <v>73.843014570299999</v>
      </c>
      <c r="I157" s="11">
        <v>5.102327304009</v>
      </c>
      <c r="J157" s="11"/>
      <c r="K157" s="11"/>
      <c r="L157" s="11"/>
      <c r="M157" s="12">
        <v>1495.9439221175123</v>
      </c>
      <c r="N157" s="19">
        <f t="shared" si="10"/>
        <v>535.53057931789613</v>
      </c>
      <c r="O157" s="19">
        <f t="shared" si="11"/>
        <v>409.00374854094684</v>
      </c>
      <c r="P157" s="16">
        <f t="shared" si="12"/>
        <v>861.53554146566591</v>
      </c>
      <c r="Q157" s="18">
        <f t="shared" si="13"/>
        <v>93.390273534185127</v>
      </c>
      <c r="R157">
        <f t="shared" si="14"/>
        <v>84.932280630423705</v>
      </c>
    </row>
    <row r="158" spans="1:18" x14ac:dyDescent="0.25">
      <c r="A158">
        <v>550205</v>
      </c>
      <c r="B158" s="10">
        <v>21.405850244600003</v>
      </c>
      <c r="C158" s="11">
        <v>256.83870926492864</v>
      </c>
      <c r="D158" s="11">
        <v>18.962565370322004</v>
      </c>
      <c r="E158" s="11"/>
      <c r="F158" s="11">
        <v>4.7067919721619997</v>
      </c>
      <c r="G158" s="11">
        <v>92.610340419233978</v>
      </c>
      <c r="H158" s="11"/>
      <c r="I158" s="11"/>
      <c r="J158" s="11"/>
      <c r="K158" s="11"/>
      <c r="L158" s="11"/>
      <c r="M158" s="12">
        <v>394.52425727124665</v>
      </c>
      <c r="N158" s="19">
        <f t="shared" si="10"/>
        <v>23.669357342484005</v>
      </c>
      <c r="O158" s="19">
        <f t="shared" si="11"/>
        <v>18.962565370322004</v>
      </c>
      <c r="P158" s="16">
        <f t="shared" si="12"/>
        <v>92.610340419233978</v>
      </c>
      <c r="Q158" s="18">
        <f t="shared" si="13"/>
        <v>29.473396278843349</v>
      </c>
      <c r="R158">
        <f t="shared" si="14"/>
        <v>28.280366475120548</v>
      </c>
    </row>
    <row r="159" spans="1:18" x14ac:dyDescent="0.25">
      <c r="A159">
        <v>550301</v>
      </c>
      <c r="B159" s="10">
        <v>39.693387010198002</v>
      </c>
      <c r="C159" s="11">
        <v>119.59226194232099</v>
      </c>
      <c r="D159" s="11">
        <v>77.736007346055999</v>
      </c>
      <c r="E159" s="11"/>
      <c r="F159" s="11">
        <v>12.503986374529001</v>
      </c>
      <c r="G159" s="11">
        <v>359.02424272745839</v>
      </c>
      <c r="H159" s="11"/>
      <c r="I159" s="11"/>
      <c r="J159" s="11"/>
      <c r="K159" s="11"/>
      <c r="L159" s="11"/>
      <c r="M159" s="12">
        <v>608.5498854005624</v>
      </c>
      <c r="N159" s="19">
        <f t="shared" si="10"/>
        <v>90.239993720585005</v>
      </c>
      <c r="O159" s="19">
        <f t="shared" si="11"/>
        <v>77.736007346055999</v>
      </c>
      <c r="P159" s="16">
        <f t="shared" si="12"/>
        <v>359.02424272745839</v>
      </c>
      <c r="Q159" s="18">
        <f t="shared" si="13"/>
        <v>73.825375244681325</v>
      </c>
      <c r="R159">
        <f t="shared" si="14"/>
        <v>71.770656860123822</v>
      </c>
    </row>
    <row r="160" spans="1:18" x14ac:dyDescent="0.25">
      <c r="A160">
        <v>550302</v>
      </c>
      <c r="B160" s="10">
        <v>38.64716570002237</v>
      </c>
      <c r="C160" s="11">
        <v>48.660190650730001</v>
      </c>
      <c r="D160" s="11">
        <v>178.23076591891612</v>
      </c>
      <c r="E160" s="11"/>
      <c r="F160" s="11">
        <v>138.88633441495602</v>
      </c>
      <c r="G160" s="11">
        <v>439.14107225695807</v>
      </c>
      <c r="H160" s="11">
        <v>4.1725762386899996</v>
      </c>
      <c r="I160" s="11"/>
      <c r="J160" s="11"/>
      <c r="K160" s="11"/>
      <c r="L160" s="11"/>
      <c r="M160" s="12">
        <v>847.73810518027267</v>
      </c>
      <c r="N160" s="19">
        <f t="shared" si="10"/>
        <v>317.11710033387214</v>
      </c>
      <c r="O160" s="19">
        <f t="shared" si="11"/>
        <v>178.23076591891612</v>
      </c>
      <c r="P160" s="16">
        <f t="shared" si="12"/>
        <v>443.31364849564807</v>
      </c>
      <c r="Q160" s="18">
        <f t="shared" si="13"/>
        <v>89.701140503506522</v>
      </c>
      <c r="R160">
        <f t="shared" si="14"/>
        <v>73.317975282282717</v>
      </c>
    </row>
    <row r="161" spans="1:18" x14ac:dyDescent="0.25">
      <c r="A161">
        <v>550303</v>
      </c>
      <c r="B161" s="10">
        <v>97.066183422400002</v>
      </c>
      <c r="C161" s="11">
        <v>50.694787682494095</v>
      </c>
      <c r="D161" s="11">
        <v>305.97353487650872</v>
      </c>
      <c r="E161" s="11">
        <v>9.8157078939770006</v>
      </c>
      <c r="F161" s="11">
        <v>269.08820551897315</v>
      </c>
      <c r="G161" s="11">
        <v>911.26497739260481</v>
      </c>
      <c r="H161" s="11">
        <v>3.9001209227100002</v>
      </c>
      <c r="I161" s="11">
        <v>0.70708821681900003</v>
      </c>
      <c r="J161" s="11"/>
      <c r="K161" s="11"/>
      <c r="L161" s="11"/>
      <c r="M161" s="12">
        <v>1648.5106059264867</v>
      </c>
      <c r="N161" s="19">
        <f t="shared" si="10"/>
        <v>584.87744828945893</v>
      </c>
      <c r="O161" s="19">
        <f t="shared" si="11"/>
        <v>315.78924277048571</v>
      </c>
      <c r="P161" s="16">
        <f t="shared" si="12"/>
        <v>915.87218653213381</v>
      </c>
      <c r="Q161" s="18">
        <f t="shared" si="13"/>
        <v>91.036698788974419</v>
      </c>
      <c r="R161">
        <f t="shared" si="14"/>
        <v>74.713588427925714</v>
      </c>
    </row>
    <row r="162" spans="1:18" x14ac:dyDescent="0.25">
      <c r="A162">
        <v>550304</v>
      </c>
      <c r="B162" s="10">
        <v>163.27577855047969</v>
      </c>
      <c r="C162" s="11">
        <v>68.645749408550003</v>
      </c>
      <c r="D162" s="11">
        <v>3093.3776941638134</v>
      </c>
      <c r="E162" s="11">
        <v>325.36476577581624</v>
      </c>
      <c r="F162" s="11">
        <v>977.88390825399142</v>
      </c>
      <c r="G162" s="11">
        <v>2532.7519693921022</v>
      </c>
      <c r="H162" s="11">
        <v>7.4169066343300001</v>
      </c>
      <c r="I162" s="11"/>
      <c r="J162" s="11">
        <v>0.68474940004100004</v>
      </c>
      <c r="K162" s="11"/>
      <c r="L162" s="11"/>
      <c r="M162" s="12">
        <v>7169.4015215791242</v>
      </c>
      <c r="N162" s="19">
        <f t="shared" si="10"/>
        <v>4397.3111175936619</v>
      </c>
      <c r="O162" s="19">
        <f t="shared" si="11"/>
        <v>3419.4272093396703</v>
      </c>
      <c r="P162" s="16">
        <f t="shared" si="12"/>
        <v>2540.1688760264324</v>
      </c>
      <c r="Q162" s="18">
        <f t="shared" si="13"/>
        <v>96.765120111337453</v>
      </c>
      <c r="R162">
        <f t="shared" si="14"/>
        <v>83.125433377226287</v>
      </c>
    </row>
    <row r="163" spans="1:18" x14ac:dyDescent="0.25">
      <c r="A163">
        <v>550305</v>
      </c>
      <c r="B163" s="10">
        <v>251.47163507400512</v>
      </c>
      <c r="C163" s="11">
        <v>177.58728911450197</v>
      </c>
      <c r="D163" s="11">
        <v>8460.8668565854605</v>
      </c>
      <c r="E163" s="11">
        <v>1434.0794841242998</v>
      </c>
      <c r="F163" s="11">
        <v>2481.9204253945545</v>
      </c>
      <c r="G163" s="11">
        <v>3752.151316620726</v>
      </c>
      <c r="H163" s="11">
        <v>56.652855696701998</v>
      </c>
      <c r="I163" s="11"/>
      <c r="J163" s="11">
        <v>4.7615571481589996</v>
      </c>
      <c r="K163" s="11"/>
      <c r="L163" s="11"/>
      <c r="M163" s="12">
        <v>16619.491419758408</v>
      </c>
      <c r="N163" s="19">
        <f t="shared" si="10"/>
        <v>12381.628323252473</v>
      </c>
      <c r="O163" s="19">
        <f t="shared" si="11"/>
        <v>9899.7078978579193</v>
      </c>
      <c r="P163" s="16">
        <f t="shared" si="12"/>
        <v>3808.8041723174279</v>
      </c>
      <c r="Q163" s="18">
        <f t="shared" si="13"/>
        <v>97.418339025233877</v>
      </c>
      <c r="R163">
        <f t="shared" si="14"/>
        <v>82.484546150899149</v>
      </c>
    </row>
    <row r="164" spans="1:18" x14ac:dyDescent="0.25">
      <c r="A164">
        <v>550401</v>
      </c>
      <c r="B164" s="10">
        <v>52.887853203375002</v>
      </c>
      <c r="C164" s="11">
        <v>34.689028015443</v>
      </c>
      <c r="D164" s="11">
        <v>27.816991200220102</v>
      </c>
      <c r="E164" s="11"/>
      <c r="F164" s="11">
        <v>10.036797148328001</v>
      </c>
      <c r="G164" s="11">
        <v>276.49908882363667</v>
      </c>
      <c r="H164" s="11"/>
      <c r="I164" s="11"/>
      <c r="J164" s="11"/>
      <c r="K164" s="11"/>
      <c r="L164" s="11"/>
      <c r="M164" s="12">
        <v>401.92975839100279</v>
      </c>
      <c r="N164" s="19">
        <f t="shared" si="10"/>
        <v>37.8537883485481</v>
      </c>
      <c r="O164" s="19">
        <f t="shared" si="11"/>
        <v>27.816991200220102</v>
      </c>
      <c r="P164" s="16">
        <f t="shared" si="12"/>
        <v>276.49908882363667</v>
      </c>
      <c r="Q164" s="18">
        <f t="shared" si="13"/>
        <v>78.210898946770186</v>
      </c>
      <c r="R164">
        <f t="shared" si="14"/>
        <v>75.713746909929952</v>
      </c>
    </row>
    <row r="165" spans="1:18" x14ac:dyDescent="0.25">
      <c r="A165">
        <v>550402</v>
      </c>
      <c r="B165" s="10">
        <v>37.447824660439998</v>
      </c>
      <c r="C165" s="11"/>
      <c r="D165" s="11">
        <v>2211.6235578568767</v>
      </c>
      <c r="E165" s="11">
        <v>70.834951585565165</v>
      </c>
      <c r="F165" s="11">
        <v>300.44048080653317</v>
      </c>
      <c r="G165" s="11">
        <v>911.35031008152487</v>
      </c>
      <c r="H165" s="11"/>
      <c r="I165" s="11"/>
      <c r="J165" s="11"/>
      <c r="K165" s="11"/>
      <c r="L165" s="11"/>
      <c r="M165" s="12">
        <v>3531.6971249909402</v>
      </c>
      <c r="N165" s="19">
        <f t="shared" si="10"/>
        <v>2582.8989902489752</v>
      </c>
      <c r="O165" s="19">
        <f t="shared" si="11"/>
        <v>2282.4585094424419</v>
      </c>
      <c r="P165" s="16">
        <f t="shared" si="12"/>
        <v>911.35031008152487</v>
      </c>
      <c r="Q165" s="18">
        <f t="shared" si="13"/>
        <v>98.939664888151</v>
      </c>
      <c r="R165">
        <f t="shared" si="14"/>
        <v>90.432693022399533</v>
      </c>
    </row>
    <row r="166" spans="1:18" x14ac:dyDescent="0.25">
      <c r="A166">
        <v>550403</v>
      </c>
      <c r="B166" s="10">
        <v>44.996876670601004</v>
      </c>
      <c r="C166" s="11">
        <v>59.884963497640008</v>
      </c>
      <c r="D166" s="11">
        <v>73.648057178713557</v>
      </c>
      <c r="E166" s="11">
        <v>2.6088046328700001</v>
      </c>
      <c r="F166" s="11">
        <v>36.922516347370006</v>
      </c>
      <c r="G166" s="11">
        <v>746.01769485453701</v>
      </c>
      <c r="H166" s="11"/>
      <c r="I166" s="11"/>
      <c r="J166" s="11"/>
      <c r="K166" s="11"/>
      <c r="L166" s="11"/>
      <c r="M166" s="12">
        <v>964.07891318173154</v>
      </c>
      <c r="N166" s="19">
        <f t="shared" si="10"/>
        <v>113.17937815895357</v>
      </c>
      <c r="O166" s="19">
        <f t="shared" si="11"/>
        <v>76.256861811583562</v>
      </c>
      <c r="P166" s="16">
        <f t="shared" si="12"/>
        <v>746.01769485453701</v>
      </c>
      <c r="Q166" s="18">
        <f t="shared" si="13"/>
        <v>89.12103161533723</v>
      </c>
      <c r="R166">
        <f t="shared" si="14"/>
        <v>85.291208574657375</v>
      </c>
    </row>
    <row r="167" spans="1:18" x14ac:dyDescent="0.25">
      <c r="A167">
        <v>550404</v>
      </c>
      <c r="B167" s="10"/>
      <c r="C167" s="11">
        <v>54.753047222866982</v>
      </c>
      <c r="D167" s="11">
        <v>351.35243704903735</v>
      </c>
      <c r="E167" s="11"/>
      <c r="F167" s="11">
        <v>180.60765073017205</v>
      </c>
      <c r="G167" s="11">
        <v>2085.2621225683993</v>
      </c>
      <c r="H167" s="11">
        <v>7.7934184448820005</v>
      </c>
      <c r="I167" s="11"/>
      <c r="J167" s="11"/>
      <c r="K167" s="11"/>
      <c r="L167" s="11"/>
      <c r="M167" s="12">
        <v>2679.7686760153574</v>
      </c>
      <c r="N167" s="19">
        <f t="shared" si="10"/>
        <v>531.9600877792094</v>
      </c>
      <c r="O167" s="19">
        <f t="shared" si="11"/>
        <v>351.35243704903735</v>
      </c>
      <c r="P167" s="16">
        <f t="shared" si="12"/>
        <v>2093.0555410132811</v>
      </c>
      <c r="Q167" s="18">
        <f t="shared" si="13"/>
        <v>97.956799491205288</v>
      </c>
      <c r="R167">
        <f t="shared" si="14"/>
        <v>91.21712631170071</v>
      </c>
    </row>
    <row r="168" spans="1:18" x14ac:dyDescent="0.25">
      <c r="A168">
        <v>550405</v>
      </c>
      <c r="B168" s="10">
        <v>1.2580523166499999</v>
      </c>
      <c r="C168" s="11">
        <v>74.909643400338993</v>
      </c>
      <c r="D168" s="11">
        <v>5.1798683691900003</v>
      </c>
      <c r="E168" s="11"/>
      <c r="F168" s="11">
        <v>2.56153557921E-2</v>
      </c>
      <c r="G168" s="11">
        <v>154.85792140504219</v>
      </c>
      <c r="H168" s="11"/>
      <c r="I168" s="11"/>
      <c r="J168" s="11"/>
      <c r="K168" s="11"/>
      <c r="L168" s="11"/>
      <c r="M168" s="12">
        <v>236.23110084701329</v>
      </c>
      <c r="N168" s="19">
        <f t="shared" si="10"/>
        <v>5.2054837249821002</v>
      </c>
      <c r="O168" s="19">
        <f t="shared" si="11"/>
        <v>5.1798683691900003</v>
      </c>
      <c r="P168" s="16">
        <f t="shared" si="12"/>
        <v>154.85792140504219</v>
      </c>
      <c r="Q168" s="18">
        <f t="shared" si="13"/>
        <v>67.757126202313074</v>
      </c>
      <c r="R168">
        <f t="shared" si="14"/>
        <v>67.746282856242118</v>
      </c>
    </row>
    <row r="169" spans="1:18" x14ac:dyDescent="0.25">
      <c r="A169">
        <v>550601</v>
      </c>
      <c r="B169" s="10">
        <v>41.026411173483403</v>
      </c>
      <c r="C169" s="11">
        <v>94.469504566574003</v>
      </c>
      <c r="D169" s="11">
        <v>993.84981142593324</v>
      </c>
      <c r="E169" s="11">
        <v>115.279625647096</v>
      </c>
      <c r="F169" s="11">
        <v>252.67215966732465</v>
      </c>
      <c r="G169" s="11">
        <v>1026.6310709542688</v>
      </c>
      <c r="H169" s="11"/>
      <c r="I169" s="11"/>
      <c r="J169" s="11"/>
      <c r="K169" s="11"/>
      <c r="L169" s="11"/>
      <c r="M169" s="12">
        <v>2523.9285834346801</v>
      </c>
      <c r="N169" s="19">
        <f t="shared" si="10"/>
        <v>1361.8015967403539</v>
      </c>
      <c r="O169" s="19">
        <f t="shared" si="11"/>
        <v>1109.1294370730293</v>
      </c>
      <c r="P169" s="16">
        <f t="shared" si="12"/>
        <v>1026.6310709542688</v>
      </c>
      <c r="Q169" s="18">
        <f t="shared" si="13"/>
        <v>94.631547159085301</v>
      </c>
      <c r="R169">
        <f t="shared" si="14"/>
        <v>84.620481024897103</v>
      </c>
    </row>
    <row r="170" spans="1:18" x14ac:dyDescent="0.25">
      <c r="A170">
        <v>550602</v>
      </c>
      <c r="B170" s="10">
        <v>41.293782386668994</v>
      </c>
      <c r="C170" s="11">
        <v>124.77512281124901</v>
      </c>
      <c r="D170" s="11">
        <v>4581.0239305201148</v>
      </c>
      <c r="E170" s="11">
        <v>471.49402179571814</v>
      </c>
      <c r="F170" s="11">
        <v>1024.9661684929533</v>
      </c>
      <c r="G170" s="11">
        <v>2754.2567049199679</v>
      </c>
      <c r="H170" s="11">
        <v>38.391007794377003</v>
      </c>
      <c r="I170" s="11">
        <v>333.55372936821192</v>
      </c>
      <c r="J170" s="11">
        <v>25.696413001425999</v>
      </c>
      <c r="K170" s="11"/>
      <c r="L170" s="11"/>
      <c r="M170" s="12">
        <v>9395.4508810906882</v>
      </c>
      <c r="N170" s="19">
        <f t="shared" si="10"/>
        <v>6103.1805338102122</v>
      </c>
      <c r="O170" s="19">
        <f t="shared" si="11"/>
        <v>5078.2143653172589</v>
      </c>
      <c r="P170" s="16">
        <f t="shared" si="12"/>
        <v>3126.2014420825567</v>
      </c>
      <c r="Q170" s="18">
        <f t="shared" si="13"/>
        <v>98.232454117426656</v>
      </c>
      <c r="R170">
        <f t="shared" si="14"/>
        <v>87.323279225609568</v>
      </c>
    </row>
    <row r="171" spans="1:18" x14ac:dyDescent="0.25">
      <c r="A171">
        <v>550603</v>
      </c>
      <c r="B171" s="10">
        <v>488.4504576302138</v>
      </c>
      <c r="C171" s="11">
        <v>621.8204306029312</v>
      </c>
      <c r="D171" s="11">
        <v>11378.673547931223</v>
      </c>
      <c r="E171" s="11">
        <v>929.78898733507901</v>
      </c>
      <c r="F171" s="11">
        <v>3557.1571799692288</v>
      </c>
      <c r="G171" s="11">
        <v>2180.2507062385312</v>
      </c>
      <c r="H171" s="11">
        <v>7.4867408923800003</v>
      </c>
      <c r="I171" s="11">
        <v>414.79259535920937</v>
      </c>
      <c r="J171" s="11">
        <v>36.86231956652</v>
      </c>
      <c r="K171" s="11"/>
      <c r="L171" s="11"/>
      <c r="M171" s="12">
        <v>19615.282965525312</v>
      </c>
      <c r="N171" s="19">
        <f t="shared" si="10"/>
        <v>15902.482034802051</v>
      </c>
      <c r="O171" s="19">
        <f t="shared" si="11"/>
        <v>12345.324854832823</v>
      </c>
      <c r="P171" s="16">
        <f t="shared" si="12"/>
        <v>2602.5300424901206</v>
      </c>
      <c r="Q171" s="18">
        <f t="shared" si="13"/>
        <v>94.339766139573484</v>
      </c>
      <c r="R171">
        <f t="shared" si="14"/>
        <v>76.205145363410921</v>
      </c>
    </row>
    <row r="172" spans="1:18" x14ac:dyDescent="0.25">
      <c r="A172">
        <v>550604</v>
      </c>
      <c r="B172" s="10">
        <v>15.2379053716268</v>
      </c>
      <c r="C172" s="11">
        <v>1006.3547998913575</v>
      </c>
      <c r="D172" s="11">
        <v>1913.7677142501593</v>
      </c>
      <c r="E172" s="11">
        <v>14.2530499174837</v>
      </c>
      <c r="F172" s="11">
        <v>2890.2543159995685</v>
      </c>
      <c r="G172" s="11">
        <v>1.28074451406</v>
      </c>
      <c r="H172" s="11"/>
      <c r="I172" s="11">
        <v>467.22507503503505</v>
      </c>
      <c r="J172" s="11"/>
      <c r="K172" s="11"/>
      <c r="L172" s="11"/>
      <c r="M172" s="12">
        <v>6308.3736049792906</v>
      </c>
      <c r="N172" s="19">
        <f t="shared" si="10"/>
        <v>4818.2750801672119</v>
      </c>
      <c r="O172" s="19">
        <f t="shared" si="11"/>
        <v>1928.0207641676429</v>
      </c>
      <c r="P172" s="16">
        <f t="shared" si="12"/>
        <v>468.50581954909507</v>
      </c>
      <c r="Q172" s="18">
        <f t="shared" si="13"/>
        <v>83.80576723520899</v>
      </c>
      <c r="R172">
        <f t="shared" si="14"/>
        <v>37.989610853503109</v>
      </c>
    </row>
    <row r="173" spans="1:18" x14ac:dyDescent="0.25">
      <c r="A173">
        <v>550605</v>
      </c>
      <c r="B173" s="10"/>
      <c r="C173" s="11">
        <v>31.241920998762996</v>
      </c>
      <c r="D173" s="11">
        <v>1257.8961291108769</v>
      </c>
      <c r="E173" s="11">
        <v>44.848636261411542</v>
      </c>
      <c r="F173" s="11">
        <v>233.42358420673699</v>
      </c>
      <c r="G173" s="11">
        <v>1109.9290794622975</v>
      </c>
      <c r="H173" s="11"/>
      <c r="I173" s="11"/>
      <c r="J173" s="11"/>
      <c r="K173" s="11"/>
      <c r="L173" s="11"/>
      <c r="M173" s="12">
        <v>2677.3393500400857</v>
      </c>
      <c r="N173" s="19">
        <f t="shared" si="10"/>
        <v>1536.1683495790253</v>
      </c>
      <c r="O173" s="19">
        <f t="shared" si="11"/>
        <v>1302.7447653722884</v>
      </c>
      <c r="P173" s="16">
        <f t="shared" si="12"/>
        <v>1109.9290794622975</v>
      </c>
      <c r="Q173" s="18">
        <f t="shared" si="13"/>
        <v>98.833098202575812</v>
      </c>
      <c r="R173">
        <f t="shared" si="14"/>
        <v>90.114607429142765</v>
      </c>
    </row>
    <row r="174" spans="1:18" x14ac:dyDescent="0.25">
      <c r="A174">
        <v>560101</v>
      </c>
      <c r="B174" s="10">
        <v>5.4410795386310005</v>
      </c>
      <c r="C174" s="11">
        <v>1061.5388381256826</v>
      </c>
      <c r="D174" s="11">
        <v>293.77740493296443</v>
      </c>
      <c r="E174" s="11">
        <v>12.2827680065227</v>
      </c>
      <c r="F174" s="11">
        <v>515.9494363225599</v>
      </c>
      <c r="G174" s="11">
        <v>228.73334282445035</v>
      </c>
      <c r="H174" s="11">
        <v>708.863234756015</v>
      </c>
      <c r="I174" s="11"/>
      <c r="J174" s="11">
        <v>0.50157223643399995</v>
      </c>
      <c r="K174" s="11"/>
      <c r="L174" s="11"/>
      <c r="M174" s="12">
        <v>2827.0876767432601</v>
      </c>
      <c r="N174" s="19">
        <f t="shared" si="10"/>
        <v>822.51118149848094</v>
      </c>
      <c r="O174" s="19">
        <f t="shared" si="11"/>
        <v>306.56174517592115</v>
      </c>
      <c r="P174" s="16">
        <f t="shared" si="12"/>
        <v>937.59657758046535</v>
      </c>
      <c r="Q174" s="18">
        <f t="shared" si="13"/>
        <v>62.258690225927126</v>
      </c>
      <c r="R174">
        <f t="shared" si="14"/>
        <v>44.008480281362488</v>
      </c>
    </row>
    <row r="175" spans="1:18" x14ac:dyDescent="0.25">
      <c r="A175">
        <v>560102</v>
      </c>
      <c r="B175" s="10"/>
      <c r="C175" s="11">
        <v>317.15984457853563</v>
      </c>
      <c r="D175" s="11">
        <v>1871.3124737719152</v>
      </c>
      <c r="E175" s="11">
        <v>150.55078273220801</v>
      </c>
      <c r="F175" s="11">
        <v>2886.8376462105398</v>
      </c>
      <c r="G175" s="11">
        <v>1974.8286436712076</v>
      </c>
      <c r="H175" s="11">
        <v>1086.6459336715939</v>
      </c>
      <c r="I175" s="11">
        <v>196.624816956991</v>
      </c>
      <c r="J175" s="11">
        <v>34.735528665993996</v>
      </c>
      <c r="K175" s="11"/>
      <c r="L175" s="11"/>
      <c r="M175" s="12">
        <v>8518.6956702589832</v>
      </c>
      <c r="N175" s="19">
        <f t="shared" si="10"/>
        <v>4943.4364313806573</v>
      </c>
      <c r="O175" s="19">
        <f t="shared" si="11"/>
        <v>2056.598785170117</v>
      </c>
      <c r="P175" s="16">
        <f t="shared" si="12"/>
        <v>3258.0993942997925</v>
      </c>
      <c r="Q175" s="18">
        <f t="shared" si="13"/>
        <v>96.276896641749715</v>
      </c>
      <c r="R175">
        <f t="shared" si="14"/>
        <v>62.388637711579776</v>
      </c>
    </row>
    <row r="176" spans="1:18" x14ac:dyDescent="0.25">
      <c r="A176">
        <v>560103</v>
      </c>
      <c r="B176" s="10">
        <v>17.383842388569999</v>
      </c>
      <c r="C176" s="11">
        <v>515.1537749404655</v>
      </c>
      <c r="D176" s="11">
        <v>7847.5909652161108</v>
      </c>
      <c r="E176" s="11">
        <v>881.96869214459787</v>
      </c>
      <c r="F176" s="11">
        <v>4031.1844532598611</v>
      </c>
      <c r="G176" s="11">
        <v>5546.6730442747603</v>
      </c>
      <c r="H176" s="11">
        <v>1719.1681702263177</v>
      </c>
      <c r="I176" s="11">
        <v>919.1527963204727</v>
      </c>
      <c r="J176" s="11">
        <v>389.32202666297815</v>
      </c>
      <c r="K176" s="11"/>
      <c r="L176" s="11"/>
      <c r="M176" s="12">
        <v>21867.597765434133</v>
      </c>
      <c r="N176" s="19">
        <f t="shared" si="10"/>
        <v>13150.066137283548</v>
      </c>
      <c r="O176" s="19">
        <f t="shared" si="11"/>
        <v>9118.8816840236868</v>
      </c>
      <c r="P176" s="16">
        <f t="shared" si="12"/>
        <v>8184.9940108215505</v>
      </c>
      <c r="Q176" s="18">
        <f t="shared" si="13"/>
        <v>97.56471825098771</v>
      </c>
      <c r="R176">
        <f t="shared" si="14"/>
        <v>79.130208450227116</v>
      </c>
    </row>
    <row r="177" spans="1:18" x14ac:dyDescent="0.25">
      <c r="A177">
        <v>560104</v>
      </c>
      <c r="B177" s="10"/>
      <c r="C177" s="11">
        <v>262.34910835398392</v>
      </c>
      <c r="D177" s="11">
        <v>0.15280169517519998</v>
      </c>
      <c r="E177" s="11"/>
      <c r="F177" s="11"/>
      <c r="G177" s="11">
        <v>0.36644126561599999</v>
      </c>
      <c r="H177" s="11">
        <v>0.90695309857700002</v>
      </c>
      <c r="I177" s="11"/>
      <c r="J177" s="11">
        <v>0.72585650303899996</v>
      </c>
      <c r="K177" s="11"/>
      <c r="L177" s="11"/>
      <c r="M177" s="12">
        <v>264.50116091639109</v>
      </c>
      <c r="N177" s="19">
        <f t="shared" si="10"/>
        <v>0.87865819821419988</v>
      </c>
      <c r="O177" s="19">
        <f t="shared" si="11"/>
        <v>0.87865819821419988</v>
      </c>
      <c r="P177" s="16">
        <f t="shared" si="12"/>
        <v>1.2733943641929999</v>
      </c>
      <c r="Q177" s="18">
        <f t="shared" si="13"/>
        <v>0.81362688728896138</v>
      </c>
      <c r="R177">
        <f t="shared" si="14"/>
        <v>0.81362688728896138</v>
      </c>
    </row>
    <row r="178" spans="1:18" x14ac:dyDescent="0.25">
      <c r="A178">
        <v>560105</v>
      </c>
      <c r="B178" s="10">
        <v>3.8309654815399998</v>
      </c>
      <c r="C178" s="11">
        <v>689.03430018367442</v>
      </c>
      <c r="D178" s="11">
        <v>84.8353692109267</v>
      </c>
      <c r="E178" s="11">
        <v>2.6279772426200001E-3</v>
      </c>
      <c r="F178" s="11">
        <v>1.6811843639359001</v>
      </c>
      <c r="G178" s="11">
        <v>59.491659223485811</v>
      </c>
      <c r="H178" s="11">
        <v>78.266308406805493</v>
      </c>
      <c r="I178" s="11"/>
      <c r="J178" s="11">
        <v>26.643780024556001</v>
      </c>
      <c r="K178" s="11"/>
      <c r="L178" s="11"/>
      <c r="M178" s="12">
        <v>943.78619487216702</v>
      </c>
      <c r="N178" s="19">
        <f t="shared" si="10"/>
        <v>113.16296157666122</v>
      </c>
      <c r="O178" s="19">
        <f t="shared" si="11"/>
        <v>111.48177721272532</v>
      </c>
      <c r="P178" s="16">
        <f t="shared" si="12"/>
        <v>137.75796763029132</v>
      </c>
      <c r="Q178" s="18">
        <f t="shared" si="13"/>
        <v>26.586628472663666</v>
      </c>
      <c r="R178">
        <f t="shared" si="14"/>
        <v>26.408496563861629</v>
      </c>
    </row>
    <row r="179" spans="1:18" x14ac:dyDescent="0.25">
      <c r="A179">
        <v>560106</v>
      </c>
      <c r="B179" s="10"/>
      <c r="C179" s="11">
        <v>354.942008984822</v>
      </c>
      <c r="D179" s="11">
        <v>662.36650829865266</v>
      </c>
      <c r="E179" s="11">
        <v>75.592528985586611</v>
      </c>
      <c r="F179" s="11">
        <v>394.23877417160787</v>
      </c>
      <c r="G179" s="11">
        <v>1909.5389230125043</v>
      </c>
      <c r="H179" s="11">
        <v>1260.3079866422563</v>
      </c>
      <c r="I179" s="11">
        <v>366.62595963400003</v>
      </c>
      <c r="J179" s="11">
        <v>32.091057576067996</v>
      </c>
      <c r="K179" s="11">
        <v>0.70076691209800002</v>
      </c>
      <c r="L179" s="11"/>
      <c r="M179" s="12">
        <v>5056.4045142175955</v>
      </c>
      <c r="N179" s="19">
        <f t="shared" si="10"/>
        <v>1164.9896359440131</v>
      </c>
      <c r="O179" s="19">
        <f t="shared" si="11"/>
        <v>770.75086177240519</v>
      </c>
      <c r="P179" s="16">
        <f t="shared" si="12"/>
        <v>3536.4728692887606</v>
      </c>
      <c r="Q179" s="18">
        <f t="shared" si="13"/>
        <v>92.980347834379231</v>
      </c>
      <c r="R179">
        <f t="shared" si="14"/>
        <v>85.183527523364006</v>
      </c>
    </row>
    <row r="180" spans="1:18" x14ac:dyDescent="0.25">
      <c r="A180">
        <v>560201</v>
      </c>
      <c r="B180" s="10">
        <v>20.544111888294697</v>
      </c>
      <c r="C180" s="11">
        <v>1506.6979954586086</v>
      </c>
      <c r="D180" s="11">
        <v>503.60934640082598</v>
      </c>
      <c r="E180" s="11">
        <v>19.775216842880003</v>
      </c>
      <c r="F180" s="11">
        <v>414.13420733219789</v>
      </c>
      <c r="G180" s="11">
        <v>56.808678031352997</v>
      </c>
      <c r="H180" s="11">
        <v>506.72751598976413</v>
      </c>
      <c r="I180" s="11">
        <v>0.39787530548299999</v>
      </c>
      <c r="J180" s="11"/>
      <c r="K180" s="11"/>
      <c r="L180" s="11"/>
      <c r="M180" s="12">
        <v>3028.6949472494075</v>
      </c>
      <c r="N180" s="19">
        <f t="shared" si="10"/>
        <v>937.51877057590389</v>
      </c>
      <c r="O180" s="19">
        <f t="shared" si="11"/>
        <v>523.384563243706</v>
      </c>
      <c r="P180" s="16">
        <f t="shared" si="12"/>
        <v>563.93406932660014</v>
      </c>
      <c r="Q180" s="18">
        <f t="shared" si="13"/>
        <v>49.5742511561321</v>
      </c>
      <c r="R180">
        <f t="shared" si="14"/>
        <v>35.900566135185862</v>
      </c>
    </row>
    <row r="181" spans="1:18" x14ac:dyDescent="0.25">
      <c r="A181">
        <v>560202</v>
      </c>
      <c r="B181" s="10">
        <v>203.23392243152654</v>
      </c>
      <c r="C181" s="11">
        <v>441.13960171747294</v>
      </c>
      <c r="D181" s="11">
        <v>3452.1256755972195</v>
      </c>
      <c r="E181" s="11">
        <v>363.8674380510825</v>
      </c>
      <c r="F181" s="11">
        <v>2216.0646950272626</v>
      </c>
      <c r="G181" s="11">
        <v>1299.216827476457</v>
      </c>
      <c r="H181" s="11">
        <v>1359.3332999596141</v>
      </c>
      <c r="I181" s="11">
        <v>92.072370942847016</v>
      </c>
      <c r="J181" s="11"/>
      <c r="K181" s="11">
        <v>4.6628788195200004</v>
      </c>
      <c r="L181" s="11"/>
      <c r="M181" s="12">
        <v>9431.7167100230017</v>
      </c>
      <c r="N181" s="19">
        <f t="shared" si="10"/>
        <v>6036.7206874950853</v>
      </c>
      <c r="O181" s="19">
        <f t="shared" si="11"/>
        <v>3820.6559924678218</v>
      </c>
      <c r="P181" s="16">
        <f t="shared" si="12"/>
        <v>2750.622498378918</v>
      </c>
      <c r="Q181" s="18">
        <f t="shared" si="13"/>
        <v>93.168014435121577</v>
      </c>
      <c r="R181">
        <f t="shared" si="14"/>
        <v>69.672135973544471</v>
      </c>
    </row>
    <row r="182" spans="1:18" x14ac:dyDescent="0.25">
      <c r="A182">
        <v>560203</v>
      </c>
      <c r="B182" s="10">
        <v>8.7730325611200008</v>
      </c>
      <c r="C182" s="11">
        <v>56.178420971656408</v>
      </c>
      <c r="D182" s="11">
        <v>1762.7008530281628</v>
      </c>
      <c r="E182" s="11">
        <v>199.1197184446429</v>
      </c>
      <c r="F182" s="11">
        <v>2228.7395236260268</v>
      </c>
      <c r="G182" s="11">
        <v>402.92419841492449</v>
      </c>
      <c r="H182" s="11">
        <v>426.39430716750417</v>
      </c>
      <c r="I182" s="11"/>
      <c r="J182" s="11">
        <v>1.0308107473300001</v>
      </c>
      <c r="K182" s="11"/>
      <c r="L182" s="11"/>
      <c r="M182" s="12">
        <v>5085.860864961368</v>
      </c>
      <c r="N182" s="19">
        <f t="shared" si="10"/>
        <v>4191.5909058461621</v>
      </c>
      <c r="O182" s="19">
        <f t="shared" si="11"/>
        <v>1962.8513822201355</v>
      </c>
      <c r="P182" s="16">
        <f t="shared" si="12"/>
        <v>829.31850558242866</v>
      </c>
      <c r="Q182" s="18">
        <f t="shared" si="13"/>
        <v>98.722901485955802</v>
      </c>
      <c r="R182">
        <f t="shared" si="14"/>
        <v>54.900634561967578</v>
      </c>
    </row>
    <row r="183" spans="1:18" x14ac:dyDescent="0.25">
      <c r="A183">
        <v>560301</v>
      </c>
      <c r="B183" s="10">
        <v>65.293829750764004</v>
      </c>
      <c r="C183" s="11">
        <v>1064.1580811268786</v>
      </c>
      <c r="D183" s="11">
        <v>1007.1792221176893</v>
      </c>
      <c r="E183" s="11">
        <v>66.015975314006013</v>
      </c>
      <c r="F183" s="11">
        <v>684.75915524505103</v>
      </c>
      <c r="G183" s="11">
        <v>709.54148154833922</v>
      </c>
      <c r="H183" s="11">
        <v>1058.3078703160631</v>
      </c>
      <c r="I183" s="11"/>
      <c r="J183" s="11">
        <v>11.835268072399998</v>
      </c>
      <c r="K183" s="11"/>
      <c r="L183" s="11"/>
      <c r="M183" s="12">
        <v>4667.0908834911916</v>
      </c>
      <c r="N183" s="19">
        <f t="shared" si="10"/>
        <v>1769.7896207491463</v>
      </c>
      <c r="O183" s="19">
        <f t="shared" si="11"/>
        <v>1085.0304655040952</v>
      </c>
      <c r="P183" s="16">
        <f t="shared" si="12"/>
        <v>1767.8493518644023</v>
      </c>
      <c r="Q183" s="18">
        <f t="shared" si="13"/>
        <v>75.799658950871702</v>
      </c>
      <c r="R183">
        <f t="shared" si="14"/>
        <v>61.127582226005771</v>
      </c>
    </row>
    <row r="184" spans="1:18" x14ac:dyDescent="0.25">
      <c r="A184">
        <v>560302</v>
      </c>
      <c r="B184" s="10"/>
      <c r="C184" s="11">
        <v>112.70534972663575</v>
      </c>
      <c r="D184" s="11">
        <v>5251.9790806389319</v>
      </c>
      <c r="E184" s="11">
        <v>58.277461451153712</v>
      </c>
      <c r="F184" s="11">
        <v>3077.86872503428</v>
      </c>
      <c r="G184" s="11">
        <v>2571.3879599145093</v>
      </c>
      <c r="H184" s="11">
        <v>989.84646013591657</v>
      </c>
      <c r="I184" s="11">
        <v>56.494460181632995</v>
      </c>
      <c r="J184" s="11">
        <v>60.967522468112996</v>
      </c>
      <c r="K184" s="11"/>
      <c r="L184" s="11"/>
      <c r="M184" s="12">
        <v>12179.527019551175</v>
      </c>
      <c r="N184" s="19">
        <f t="shared" si="10"/>
        <v>8449.0927895924779</v>
      </c>
      <c r="O184" s="19">
        <f t="shared" si="11"/>
        <v>5371.2240645581987</v>
      </c>
      <c r="P184" s="16">
        <f t="shared" si="12"/>
        <v>3617.7288802320591</v>
      </c>
      <c r="Q184" s="18">
        <f t="shared" si="13"/>
        <v>99.07463278708839</v>
      </c>
      <c r="R184">
        <f t="shared" si="14"/>
        <v>73.80379328655988</v>
      </c>
    </row>
    <row r="185" spans="1:18" x14ac:dyDescent="0.25">
      <c r="A185">
        <v>560303</v>
      </c>
      <c r="B185" s="10"/>
      <c r="C185" s="11">
        <v>0.66561208460099996</v>
      </c>
      <c r="D185" s="11">
        <v>2644.1398570320771</v>
      </c>
      <c r="E185" s="11">
        <v>648.38464100341798</v>
      </c>
      <c r="F185" s="11">
        <v>1472.0074164122877</v>
      </c>
      <c r="G185" s="11">
        <v>781.3695923173342</v>
      </c>
      <c r="H185" s="11">
        <v>2013.6573773461373</v>
      </c>
      <c r="I185" s="11">
        <v>33.12427400233441</v>
      </c>
      <c r="J185" s="11"/>
      <c r="K185" s="11"/>
      <c r="L185" s="11"/>
      <c r="M185" s="12">
        <v>7593.3487701981894</v>
      </c>
      <c r="N185" s="19">
        <f t="shared" si="10"/>
        <v>4764.5319144477826</v>
      </c>
      <c r="O185" s="19">
        <f t="shared" si="11"/>
        <v>3292.5244980354951</v>
      </c>
      <c r="P185" s="16">
        <f t="shared" si="12"/>
        <v>2828.1512436658059</v>
      </c>
      <c r="Q185" s="18">
        <f t="shared" si="13"/>
        <v>99.991234274827292</v>
      </c>
      <c r="R185">
        <f t="shared" si="14"/>
        <v>80.60575020237809</v>
      </c>
    </row>
    <row r="186" spans="1:18" x14ac:dyDescent="0.25">
      <c r="A186">
        <v>560401</v>
      </c>
      <c r="B186" s="10">
        <v>84.539491126216006</v>
      </c>
      <c r="C186" s="11">
        <v>1705.9226004684456</v>
      </c>
      <c r="D186" s="11">
        <v>826.22281889588976</v>
      </c>
      <c r="E186" s="11">
        <v>32.376271814774995</v>
      </c>
      <c r="F186" s="11">
        <v>382.17394181791201</v>
      </c>
      <c r="G186" s="11">
        <v>195.04005229841158</v>
      </c>
      <c r="H186" s="11">
        <v>1838.0504532143475</v>
      </c>
      <c r="I186" s="11">
        <v>0.40295231200100001</v>
      </c>
      <c r="J186" s="11"/>
      <c r="K186" s="11"/>
      <c r="L186" s="11"/>
      <c r="M186" s="12">
        <v>5064.7285819479985</v>
      </c>
      <c r="N186" s="19">
        <f t="shared" si="10"/>
        <v>1240.7730325285768</v>
      </c>
      <c r="O186" s="19">
        <f t="shared" si="11"/>
        <v>858.59909071066477</v>
      </c>
      <c r="P186" s="16">
        <f t="shared" si="12"/>
        <v>2033.4934578247601</v>
      </c>
      <c r="Q186" s="18">
        <f t="shared" si="13"/>
        <v>64.648409828389802</v>
      </c>
      <c r="R186">
        <f t="shared" si="14"/>
        <v>57.102616689936546</v>
      </c>
    </row>
    <row r="187" spans="1:18" x14ac:dyDescent="0.25">
      <c r="A187">
        <v>560501</v>
      </c>
      <c r="B187" s="10">
        <v>217.62123531595</v>
      </c>
      <c r="C187" s="11">
        <v>1022.7723747756751</v>
      </c>
      <c r="D187" s="11">
        <v>321.9807383529793</v>
      </c>
      <c r="E187" s="11"/>
      <c r="F187" s="11">
        <v>100.06427435676169</v>
      </c>
      <c r="G187" s="11">
        <v>54.207362973007406</v>
      </c>
      <c r="H187" s="11">
        <v>551.65842048352692</v>
      </c>
      <c r="I187" s="11"/>
      <c r="J187" s="11"/>
      <c r="K187" s="11"/>
      <c r="L187" s="11"/>
      <c r="M187" s="12">
        <v>2268.3044062579006</v>
      </c>
      <c r="N187" s="19">
        <f t="shared" si="10"/>
        <v>422.045012709741</v>
      </c>
      <c r="O187" s="19">
        <f t="shared" si="11"/>
        <v>321.9807383529793</v>
      </c>
      <c r="P187" s="16">
        <f t="shared" si="12"/>
        <v>605.86578345653436</v>
      </c>
      <c r="Q187" s="18">
        <f t="shared" si="13"/>
        <v>45.316263255074077</v>
      </c>
      <c r="R187">
        <f t="shared" si="14"/>
        <v>40.904850303589271</v>
      </c>
    </row>
    <row r="188" spans="1:18" x14ac:dyDescent="0.25">
      <c r="A188">
        <v>560502</v>
      </c>
      <c r="B188" s="10">
        <v>161.66099140527001</v>
      </c>
      <c r="C188" s="11">
        <v>588.58588289477291</v>
      </c>
      <c r="D188" s="11">
        <v>2196.9627037416772</v>
      </c>
      <c r="E188" s="11">
        <v>58.754004315511999</v>
      </c>
      <c r="F188" s="11">
        <v>433.62519137808846</v>
      </c>
      <c r="G188" s="11">
        <v>894.77781745005132</v>
      </c>
      <c r="H188" s="11">
        <v>3258.7308666367894</v>
      </c>
      <c r="I188" s="11">
        <v>20.283891911408283</v>
      </c>
      <c r="J188" s="11">
        <v>14.5380098547</v>
      </c>
      <c r="K188" s="11"/>
      <c r="L188" s="11"/>
      <c r="M188" s="12">
        <v>7627.9193595882698</v>
      </c>
      <c r="N188" s="19">
        <f t="shared" si="10"/>
        <v>2703.8799092899771</v>
      </c>
      <c r="O188" s="19">
        <f t="shared" si="11"/>
        <v>2270.2547179118887</v>
      </c>
      <c r="P188" s="16">
        <f t="shared" si="12"/>
        <v>4173.792575998249</v>
      </c>
      <c r="Q188" s="18">
        <f t="shared" si="13"/>
        <v>90.164462431593677</v>
      </c>
      <c r="R188">
        <f t="shared" si="14"/>
        <v>84.479751163205364</v>
      </c>
    </row>
    <row r="189" spans="1:18" x14ac:dyDescent="0.25">
      <c r="A189">
        <v>560601</v>
      </c>
      <c r="B189" s="10">
        <v>536.89077509383696</v>
      </c>
      <c r="C189" s="11">
        <v>1316.5847813817556</v>
      </c>
      <c r="D189" s="11">
        <v>1638.5433997177201</v>
      </c>
      <c r="E189" s="11">
        <v>407.84681631605207</v>
      </c>
      <c r="F189" s="11">
        <v>358.73632056293388</v>
      </c>
      <c r="G189" s="11">
        <v>5958.0244383003601</v>
      </c>
      <c r="H189" s="11">
        <v>2048.6281497682294</v>
      </c>
      <c r="I189" s="11">
        <v>695.45861363354936</v>
      </c>
      <c r="J189" s="11">
        <v>298.65548740973321</v>
      </c>
      <c r="K189" s="11">
        <v>16.762877041900001</v>
      </c>
      <c r="L189" s="11"/>
      <c r="M189" s="12">
        <v>13276.13165922607</v>
      </c>
      <c r="N189" s="19">
        <f t="shared" si="10"/>
        <v>2720.5449010483394</v>
      </c>
      <c r="O189" s="19">
        <f t="shared" si="11"/>
        <v>2361.8085804854054</v>
      </c>
      <c r="P189" s="16">
        <f t="shared" si="12"/>
        <v>8702.1112017021387</v>
      </c>
      <c r="Q189" s="18">
        <f t="shared" si="13"/>
        <v>86.039039051051105</v>
      </c>
      <c r="R189">
        <f t="shared" si="14"/>
        <v>83.336924234995976</v>
      </c>
    </row>
    <row r="190" spans="1:18" x14ac:dyDescent="0.25">
      <c r="A190">
        <v>560602</v>
      </c>
      <c r="B190" s="10">
        <v>248.7711969585973</v>
      </c>
      <c r="C190" s="11">
        <v>125.91405302116296</v>
      </c>
      <c r="D190" s="11">
        <v>3810.011480736639</v>
      </c>
      <c r="E190" s="11">
        <v>638.9819170242049</v>
      </c>
      <c r="F190" s="11">
        <v>1104.242174933099</v>
      </c>
      <c r="G190" s="11">
        <v>2918.0223705532558</v>
      </c>
      <c r="H190" s="11">
        <v>1687.218161169179</v>
      </c>
      <c r="I190" s="11">
        <v>2052.5374833673513</v>
      </c>
      <c r="J190" s="11">
        <v>273.50381820640786</v>
      </c>
      <c r="K190" s="11">
        <v>849.09569090703894</v>
      </c>
      <c r="L190" s="11"/>
      <c r="M190" s="12">
        <v>13708.298346876938</v>
      </c>
      <c r="N190" s="19">
        <f t="shared" si="10"/>
        <v>6675.8350818073895</v>
      </c>
      <c r="O190" s="19">
        <f t="shared" si="11"/>
        <v>5571.5929068742907</v>
      </c>
      <c r="P190" s="16">
        <f t="shared" si="12"/>
        <v>6657.7780150897861</v>
      </c>
      <c r="Q190" s="18">
        <f t="shared" si="13"/>
        <v>97.266726762879912</v>
      </c>
      <c r="R190">
        <f t="shared" si="14"/>
        <v>89.211444137778088</v>
      </c>
    </row>
    <row r="191" spans="1:18" x14ac:dyDescent="0.25">
      <c r="A191">
        <v>560603</v>
      </c>
      <c r="B191" s="10">
        <v>527.171455440106</v>
      </c>
      <c r="C191" s="11">
        <v>135.227114062515</v>
      </c>
      <c r="D191" s="11">
        <v>5885.6013427000807</v>
      </c>
      <c r="E191" s="11">
        <v>549.68107551486401</v>
      </c>
      <c r="F191" s="11">
        <v>2899.8438081887048</v>
      </c>
      <c r="G191" s="11">
        <v>5357.6175900063099</v>
      </c>
      <c r="H191" s="11">
        <v>5518.6853331047487</v>
      </c>
      <c r="I191" s="11">
        <v>4484.4535161563545</v>
      </c>
      <c r="J191" s="11">
        <v>285.56287344000401</v>
      </c>
      <c r="K191" s="11">
        <v>427.47971174717691</v>
      </c>
      <c r="L191" s="11"/>
      <c r="M191" s="12">
        <v>26071.323820360863</v>
      </c>
      <c r="N191" s="19">
        <f t="shared" si="10"/>
        <v>10048.168811590831</v>
      </c>
      <c r="O191" s="19">
        <f t="shared" si="11"/>
        <v>7148.3250034021266</v>
      </c>
      <c r="P191" s="16">
        <f t="shared" si="12"/>
        <v>15360.756439267414</v>
      </c>
      <c r="Q191" s="18">
        <f t="shared" si="13"/>
        <v>97.459282949854241</v>
      </c>
      <c r="R191">
        <f t="shared" si="14"/>
        <v>86.336549681035663</v>
      </c>
    </row>
    <row r="192" spans="1:18" x14ac:dyDescent="0.25">
      <c r="A192">
        <v>570101</v>
      </c>
      <c r="B192" s="10">
        <v>83.401125462148002</v>
      </c>
      <c r="C192" s="11">
        <v>313.52519124901698</v>
      </c>
      <c r="D192" s="11">
        <v>16.458666621603001</v>
      </c>
      <c r="E192" s="11"/>
      <c r="F192" s="11"/>
      <c r="G192" s="11">
        <v>356.03878746673922</v>
      </c>
      <c r="H192" s="11"/>
      <c r="I192" s="11"/>
      <c r="J192" s="11"/>
      <c r="K192" s="11"/>
      <c r="L192" s="11"/>
      <c r="M192" s="12">
        <v>769.42377079950722</v>
      </c>
      <c r="N192" s="19">
        <f t="shared" si="10"/>
        <v>16.458666621603001</v>
      </c>
      <c r="O192" s="19">
        <f t="shared" si="11"/>
        <v>16.458666621603001</v>
      </c>
      <c r="P192" s="16">
        <f t="shared" si="12"/>
        <v>356.03878746673922</v>
      </c>
      <c r="Q192" s="18">
        <f t="shared" si="13"/>
        <v>48.412522230926221</v>
      </c>
      <c r="R192">
        <f t="shared" si="14"/>
        <v>48.412522230926221</v>
      </c>
    </row>
    <row r="193" spans="1:18" x14ac:dyDescent="0.25">
      <c r="A193">
        <v>570102</v>
      </c>
      <c r="B193" s="10"/>
      <c r="C193" s="11">
        <v>342.89522654708702</v>
      </c>
      <c r="D193" s="11"/>
      <c r="E193" s="11"/>
      <c r="F193" s="11"/>
      <c r="G193" s="11">
        <v>16.043027354448462</v>
      </c>
      <c r="H193" s="11"/>
      <c r="I193" s="11"/>
      <c r="J193" s="11"/>
      <c r="K193" s="11"/>
      <c r="L193" s="11"/>
      <c r="M193" s="12">
        <v>358.93825390153546</v>
      </c>
      <c r="N193" s="19">
        <f t="shared" si="10"/>
        <v>0</v>
      </c>
      <c r="O193" s="19">
        <f t="shared" si="11"/>
        <v>0</v>
      </c>
      <c r="P193" s="16">
        <f t="shared" si="12"/>
        <v>16.043027354448462</v>
      </c>
      <c r="Q193" s="18">
        <f t="shared" si="13"/>
        <v>4.4695785918793192</v>
      </c>
      <c r="R193">
        <f t="shared" si="14"/>
        <v>4.4695785918793192</v>
      </c>
    </row>
    <row r="194" spans="1:18" x14ac:dyDescent="0.25">
      <c r="A194">
        <v>570103</v>
      </c>
      <c r="B194" s="10">
        <v>32.683176674025994</v>
      </c>
      <c r="C194" s="11">
        <v>290.87204551530505</v>
      </c>
      <c r="D194" s="11">
        <v>39.037374891750467</v>
      </c>
      <c r="E194" s="11">
        <v>90.177183981772899</v>
      </c>
      <c r="F194" s="11">
        <v>194.79367402530045</v>
      </c>
      <c r="G194" s="11">
        <v>616.51250162562496</v>
      </c>
      <c r="H194" s="11">
        <v>20.392125710477004</v>
      </c>
      <c r="I194" s="11">
        <v>57.626997073085008</v>
      </c>
      <c r="J194" s="11">
        <v>2.95926919463</v>
      </c>
      <c r="K194" s="11"/>
      <c r="L194" s="11"/>
      <c r="M194" s="12">
        <v>1345.0543486919719</v>
      </c>
      <c r="N194" s="19">
        <f t="shared" ref="N194:N262" si="15">SUM(D194,E194,F194,J194,K194,L194)</f>
        <v>326.96750209345385</v>
      </c>
      <c r="O194" s="19">
        <f t="shared" ref="O194:O257" si="16">SUM(D194,E194,J194,K194,L194)</f>
        <v>132.17382806815337</v>
      </c>
      <c r="P194" s="16">
        <f t="shared" ref="P194:P262" si="17">H194+I194+G194</f>
        <v>694.53162440918697</v>
      </c>
      <c r="Q194" s="18">
        <f t="shared" ref="Q194:Q257" si="18">((N194+P194)/M194)*100</f>
        <v>75.944821671780062</v>
      </c>
      <c r="R194">
        <f t="shared" ref="R194:R262" si="19">((O194+P194)/M194)*100</f>
        <v>61.462605825652219</v>
      </c>
    </row>
    <row r="195" spans="1:18" x14ac:dyDescent="0.25">
      <c r="A195">
        <v>570104</v>
      </c>
      <c r="B195" s="10"/>
      <c r="C195" s="11">
        <v>61.907243398338196</v>
      </c>
      <c r="D195" s="11">
        <v>136.65302523782401</v>
      </c>
      <c r="E195" s="11">
        <v>149.78770519081718</v>
      </c>
      <c r="F195" s="11">
        <v>584.21281954914184</v>
      </c>
      <c r="G195" s="11">
        <v>1425.873000618501</v>
      </c>
      <c r="H195" s="11"/>
      <c r="I195" s="11">
        <v>71.022012247378001</v>
      </c>
      <c r="J195" s="11"/>
      <c r="K195" s="11"/>
      <c r="L195" s="11"/>
      <c r="M195" s="12">
        <v>2429.4558062420001</v>
      </c>
      <c r="N195" s="19">
        <f t="shared" si="15"/>
        <v>870.65354997778309</v>
      </c>
      <c r="O195" s="19">
        <f t="shared" si="16"/>
        <v>286.44073042864119</v>
      </c>
      <c r="P195" s="16">
        <f t="shared" si="17"/>
        <v>1496.8950128658789</v>
      </c>
      <c r="Q195" s="18">
        <f t="shared" si="18"/>
        <v>97.451806151843542</v>
      </c>
      <c r="R195">
        <f t="shared" si="19"/>
        <v>73.404741041701442</v>
      </c>
    </row>
    <row r="196" spans="1:18" x14ac:dyDescent="0.25">
      <c r="A196">
        <v>570105</v>
      </c>
      <c r="B196" s="10"/>
      <c r="C196" s="11">
        <v>85.252169057895998</v>
      </c>
      <c r="D196" s="11"/>
      <c r="E196" s="11"/>
      <c r="F196" s="11">
        <v>61.226012501428002</v>
      </c>
      <c r="G196" s="11">
        <v>465.90928809942079</v>
      </c>
      <c r="H196" s="11"/>
      <c r="I196" s="11"/>
      <c r="J196" s="11"/>
      <c r="K196" s="11"/>
      <c r="L196" s="11"/>
      <c r="M196" s="12">
        <v>612.38746965874475</v>
      </c>
      <c r="N196" s="19">
        <f t="shared" si="15"/>
        <v>61.226012501428002</v>
      </c>
      <c r="O196" s="19">
        <f t="shared" si="16"/>
        <v>0</v>
      </c>
      <c r="P196" s="16">
        <f t="shared" si="17"/>
        <v>465.90928809942079</v>
      </c>
      <c r="Q196" s="18">
        <f t="shared" si="18"/>
        <v>86.078720861907414</v>
      </c>
      <c r="R196">
        <f t="shared" si="19"/>
        <v>76.080800340191573</v>
      </c>
    </row>
    <row r="197" spans="1:18" x14ac:dyDescent="0.25">
      <c r="A197">
        <v>570106</v>
      </c>
      <c r="B197" s="10">
        <v>32.5326675699297</v>
      </c>
      <c r="C197" s="11">
        <v>79.559185530849575</v>
      </c>
      <c r="D197" s="11">
        <v>1.6969017258142998</v>
      </c>
      <c r="E197" s="11"/>
      <c r="F197" s="11"/>
      <c r="G197" s="11">
        <v>1059.0631601251298</v>
      </c>
      <c r="H197" s="11"/>
      <c r="I197" s="11"/>
      <c r="J197" s="11"/>
      <c r="K197" s="11"/>
      <c r="L197" s="11"/>
      <c r="M197" s="12">
        <v>1172.8519149517233</v>
      </c>
      <c r="N197" s="19">
        <f t="shared" si="15"/>
        <v>1.6969017258142998</v>
      </c>
      <c r="O197" s="19">
        <f t="shared" si="16"/>
        <v>1.6969017258142998</v>
      </c>
      <c r="P197" s="16">
        <f t="shared" si="17"/>
        <v>1059.0631601251298</v>
      </c>
      <c r="Q197" s="18">
        <f t="shared" si="18"/>
        <v>90.442795746691246</v>
      </c>
      <c r="R197">
        <f t="shared" si="19"/>
        <v>90.442795746691246</v>
      </c>
    </row>
    <row r="198" spans="1:18" x14ac:dyDescent="0.25">
      <c r="A198">
        <v>570107</v>
      </c>
      <c r="B198" s="10">
        <v>51.094096029341998</v>
      </c>
      <c r="C198" s="11">
        <v>94.898893197617213</v>
      </c>
      <c r="D198" s="11">
        <v>25.623990498636999</v>
      </c>
      <c r="E198" s="11">
        <v>3.0673950851699998</v>
      </c>
      <c r="F198" s="11">
        <v>7.0437856829500003E-2</v>
      </c>
      <c r="G198" s="11">
        <v>844.691555288931</v>
      </c>
      <c r="H198" s="11"/>
      <c r="I198" s="11"/>
      <c r="J198" s="11"/>
      <c r="K198" s="11"/>
      <c r="L198" s="11"/>
      <c r="M198" s="12">
        <v>1019.4463679565267</v>
      </c>
      <c r="N198" s="19">
        <f t="shared" si="15"/>
        <v>28.761823440636498</v>
      </c>
      <c r="O198" s="19">
        <f t="shared" si="16"/>
        <v>28.691385583806998</v>
      </c>
      <c r="P198" s="16">
        <f t="shared" si="17"/>
        <v>844.691555288931</v>
      </c>
      <c r="Q198" s="18">
        <f t="shared" si="18"/>
        <v>85.679188840546743</v>
      </c>
      <c r="R198">
        <f t="shared" si="19"/>
        <v>85.672279418036297</v>
      </c>
    </row>
    <row r="199" spans="1:18" x14ac:dyDescent="0.25">
      <c r="A199">
        <v>570108</v>
      </c>
      <c r="B199" s="10">
        <v>73.623855701686793</v>
      </c>
      <c r="C199" s="11">
        <v>98.485427366804501</v>
      </c>
      <c r="D199" s="11">
        <v>36.618588647213997</v>
      </c>
      <c r="E199" s="11">
        <v>466.17607556712983</v>
      </c>
      <c r="F199" s="11">
        <v>685.59347230537935</v>
      </c>
      <c r="G199" s="11">
        <v>1064.050275131701</v>
      </c>
      <c r="H199" s="11"/>
      <c r="I199" s="11">
        <v>39.870132650514996</v>
      </c>
      <c r="J199" s="11"/>
      <c r="K199" s="11"/>
      <c r="L199" s="11"/>
      <c r="M199" s="12">
        <v>2464.4178273704306</v>
      </c>
      <c r="N199" s="19">
        <f t="shared" si="15"/>
        <v>1188.388136519723</v>
      </c>
      <c r="O199" s="19">
        <f t="shared" si="16"/>
        <v>502.79466421434381</v>
      </c>
      <c r="P199" s="16">
        <f t="shared" si="17"/>
        <v>1103.920407782216</v>
      </c>
      <c r="Q199" s="18">
        <f t="shared" si="18"/>
        <v>93.016229587491068</v>
      </c>
      <c r="R199">
        <f t="shared" si="19"/>
        <v>65.19653664861481</v>
      </c>
    </row>
    <row r="200" spans="1:18" x14ac:dyDescent="0.25">
      <c r="A200">
        <v>570109</v>
      </c>
      <c r="B200" s="10">
        <v>72.937064930566009</v>
      </c>
      <c r="C200" s="11">
        <v>22.177850851117</v>
      </c>
      <c r="D200" s="11">
        <v>2163.148212020551</v>
      </c>
      <c r="E200" s="11">
        <v>471.95105206140033</v>
      </c>
      <c r="F200" s="11">
        <v>708.40044955777375</v>
      </c>
      <c r="G200" s="11">
        <v>1259.3385024353295</v>
      </c>
      <c r="H200" s="11"/>
      <c r="I200" s="11">
        <v>24.291476844999998</v>
      </c>
      <c r="J200" s="11">
        <v>3.0466430477799999</v>
      </c>
      <c r="K200" s="11"/>
      <c r="L200" s="11"/>
      <c r="M200" s="12">
        <v>4725.2912517495179</v>
      </c>
      <c r="N200" s="19">
        <f t="shared" si="15"/>
        <v>3346.5463566875051</v>
      </c>
      <c r="O200" s="19">
        <f t="shared" si="16"/>
        <v>2638.1459071297313</v>
      </c>
      <c r="P200" s="16">
        <f t="shared" si="17"/>
        <v>1283.6299792803295</v>
      </c>
      <c r="Q200" s="18">
        <f t="shared" si="18"/>
        <v>97.987109985094207</v>
      </c>
      <c r="R200">
        <f t="shared" si="19"/>
        <v>82.995431973807769</v>
      </c>
    </row>
    <row r="201" spans="1:18" x14ac:dyDescent="0.25">
      <c r="A201">
        <v>570110</v>
      </c>
      <c r="B201" s="10">
        <v>311.90107658860495</v>
      </c>
      <c r="C201" s="11">
        <v>123.847642703509</v>
      </c>
      <c r="D201" s="11">
        <v>989.38979874419078</v>
      </c>
      <c r="E201" s="11">
        <v>860.32591733217009</v>
      </c>
      <c r="F201" s="11">
        <v>624.25662565997516</v>
      </c>
      <c r="G201" s="11">
        <v>819.5009262171551</v>
      </c>
      <c r="H201" s="11"/>
      <c r="I201" s="11">
        <v>57.646493880351301</v>
      </c>
      <c r="J201" s="11">
        <v>2.23893461795</v>
      </c>
      <c r="K201" s="11"/>
      <c r="L201" s="11"/>
      <c r="M201" s="12">
        <v>3789.1074157439066</v>
      </c>
      <c r="N201" s="19">
        <f t="shared" si="15"/>
        <v>2476.2112763542859</v>
      </c>
      <c r="O201" s="19">
        <f t="shared" si="16"/>
        <v>1851.9546506943109</v>
      </c>
      <c r="P201" s="16">
        <f t="shared" si="17"/>
        <v>877.14742009750637</v>
      </c>
      <c r="Q201" s="18">
        <f t="shared" si="18"/>
        <v>88.499963936584123</v>
      </c>
      <c r="R201">
        <f t="shared" si="19"/>
        <v>72.024932823289177</v>
      </c>
    </row>
    <row r="202" spans="1:18" x14ac:dyDescent="0.25">
      <c r="A202">
        <v>570201</v>
      </c>
      <c r="B202" s="10">
        <v>50.071130600990301</v>
      </c>
      <c r="C202" s="11">
        <v>260.91364794986237</v>
      </c>
      <c r="D202" s="11">
        <v>2397.7556114640852</v>
      </c>
      <c r="E202" s="11">
        <v>622.61642511298248</v>
      </c>
      <c r="F202" s="11">
        <v>727.73721533450191</v>
      </c>
      <c r="G202" s="11">
        <v>1415.5928139449277</v>
      </c>
      <c r="H202" s="11">
        <v>13.981528779195699</v>
      </c>
      <c r="I202" s="11">
        <v>14.729603048149</v>
      </c>
      <c r="J202" s="11"/>
      <c r="K202" s="11"/>
      <c r="L202" s="11"/>
      <c r="M202" s="12">
        <v>5503.3979762346944</v>
      </c>
      <c r="N202" s="19">
        <f t="shared" si="15"/>
        <v>3748.1092519115696</v>
      </c>
      <c r="O202" s="19">
        <f t="shared" si="16"/>
        <v>3020.3720365770678</v>
      </c>
      <c r="P202" s="16">
        <f t="shared" si="17"/>
        <v>1444.3039457722723</v>
      </c>
      <c r="Q202" s="18">
        <f t="shared" si="18"/>
        <v>94.349222427784113</v>
      </c>
      <c r="R202">
        <f t="shared" si="19"/>
        <v>81.125806304198534</v>
      </c>
    </row>
    <row r="203" spans="1:18" x14ac:dyDescent="0.25">
      <c r="A203">
        <v>570202</v>
      </c>
      <c r="B203" s="10">
        <v>4.7366742358889997</v>
      </c>
      <c r="C203" s="11">
        <v>121.22711765093698</v>
      </c>
      <c r="D203" s="11">
        <v>2958.0809427573622</v>
      </c>
      <c r="E203" s="11">
        <v>1224.1000542584288</v>
      </c>
      <c r="F203" s="11">
        <v>659.35612882144426</v>
      </c>
      <c r="G203" s="11">
        <v>1164.8866082763006</v>
      </c>
      <c r="H203" s="11">
        <v>1.334653585087</v>
      </c>
      <c r="I203" s="11">
        <v>254.76416559887602</v>
      </c>
      <c r="J203" s="11"/>
      <c r="K203" s="11"/>
      <c r="L203" s="11"/>
      <c r="M203" s="12">
        <v>6388.4863451843248</v>
      </c>
      <c r="N203" s="19">
        <f t="shared" si="15"/>
        <v>4841.5371258372352</v>
      </c>
      <c r="O203" s="19">
        <f t="shared" si="16"/>
        <v>4182.180997015791</v>
      </c>
      <c r="P203" s="16">
        <f t="shared" si="17"/>
        <v>1420.9854274602637</v>
      </c>
      <c r="Q203" s="18">
        <f t="shared" si="18"/>
        <v>98.028268590074106</v>
      </c>
      <c r="R203">
        <f t="shared" si="19"/>
        <v>87.707261497079841</v>
      </c>
    </row>
    <row r="204" spans="1:18" x14ac:dyDescent="0.25">
      <c r="A204">
        <v>570203</v>
      </c>
      <c r="B204" s="10">
        <v>91.066352606426349</v>
      </c>
      <c r="C204" s="11">
        <v>41.635712337576599</v>
      </c>
      <c r="D204" s="11">
        <v>4696.5392194657006</v>
      </c>
      <c r="E204" s="11">
        <v>2390.4798064612432</v>
      </c>
      <c r="F204" s="11">
        <v>1067.7945419901544</v>
      </c>
      <c r="G204" s="11">
        <v>823.26616408242114</v>
      </c>
      <c r="H204" s="11"/>
      <c r="I204" s="11">
        <v>18.4603324596746</v>
      </c>
      <c r="J204" s="11"/>
      <c r="K204" s="11"/>
      <c r="L204" s="11"/>
      <c r="M204" s="12">
        <v>9129.2421294031956</v>
      </c>
      <c r="N204" s="19">
        <f t="shared" si="15"/>
        <v>8154.8135679170982</v>
      </c>
      <c r="O204" s="19">
        <f t="shared" si="16"/>
        <v>7087.0190259269439</v>
      </c>
      <c r="P204" s="16">
        <f t="shared" si="17"/>
        <v>841.72649654209579</v>
      </c>
      <c r="Q204" s="18">
        <f t="shared" si="18"/>
        <v>98.546406557488496</v>
      </c>
      <c r="R204">
        <f t="shared" si="19"/>
        <v>86.849986122422678</v>
      </c>
    </row>
    <row r="205" spans="1:18" x14ac:dyDescent="0.25">
      <c r="A205">
        <v>570204</v>
      </c>
      <c r="B205" s="10">
        <v>5.0579526878317003</v>
      </c>
      <c r="C205" s="11">
        <v>52.099483120049996</v>
      </c>
      <c r="D205" s="11">
        <v>4756.4677387753118</v>
      </c>
      <c r="E205" s="11">
        <v>3975.0151211629418</v>
      </c>
      <c r="F205" s="11">
        <v>736.62691716888673</v>
      </c>
      <c r="G205" s="11">
        <v>1008.49468867492</v>
      </c>
      <c r="H205" s="11"/>
      <c r="I205" s="11">
        <v>48.034635386035696</v>
      </c>
      <c r="J205" s="11">
        <v>3.04485944886</v>
      </c>
      <c r="K205" s="11"/>
      <c r="L205" s="11"/>
      <c r="M205" s="12">
        <v>10584.841396424838</v>
      </c>
      <c r="N205" s="19">
        <f t="shared" si="15"/>
        <v>9471.1546365560007</v>
      </c>
      <c r="O205" s="19">
        <f t="shared" si="16"/>
        <v>8734.5277193871134</v>
      </c>
      <c r="P205" s="16">
        <f t="shared" si="17"/>
        <v>1056.5293240609558</v>
      </c>
      <c r="Q205" s="18">
        <f t="shared" si="18"/>
        <v>99.46000668628642</v>
      </c>
      <c r="R205">
        <f t="shared" si="19"/>
        <v>92.500744005055395</v>
      </c>
    </row>
    <row r="206" spans="1:18" x14ac:dyDescent="0.25">
      <c r="A206">
        <v>570205</v>
      </c>
      <c r="B206" s="10">
        <v>61.324283941079997</v>
      </c>
      <c r="C206" s="11">
        <v>83.61556163242301</v>
      </c>
      <c r="D206" s="11">
        <v>1791.992344898031</v>
      </c>
      <c r="E206" s="11">
        <v>466.93474501982865</v>
      </c>
      <c r="F206" s="11">
        <v>6.0066308790900003</v>
      </c>
      <c r="G206" s="11">
        <v>1598.3428287789059</v>
      </c>
      <c r="H206" s="11">
        <v>80.241088355597981</v>
      </c>
      <c r="I206" s="11"/>
      <c r="J206" s="11"/>
      <c r="K206" s="11"/>
      <c r="L206" s="11"/>
      <c r="M206" s="12">
        <v>4088.4574835049561</v>
      </c>
      <c r="N206" s="19">
        <f t="shared" si="15"/>
        <v>2264.9337207969497</v>
      </c>
      <c r="O206" s="19">
        <f t="shared" si="16"/>
        <v>2258.9270899178596</v>
      </c>
      <c r="P206" s="16">
        <f t="shared" si="17"/>
        <v>1678.5839171345037</v>
      </c>
      <c r="Q206" s="18">
        <f t="shared" si="18"/>
        <v>96.454901484037237</v>
      </c>
      <c r="R206">
        <f t="shared" si="19"/>
        <v>96.307984684649597</v>
      </c>
    </row>
    <row r="207" spans="1:18" x14ac:dyDescent="0.25">
      <c r="A207">
        <v>570206</v>
      </c>
      <c r="B207" s="10">
        <v>1.0209470852078</v>
      </c>
      <c r="C207" s="11">
        <v>79.146225519409001</v>
      </c>
      <c r="D207" s="11">
        <v>36.021427128846831</v>
      </c>
      <c r="E207" s="11">
        <v>40.870798875642407</v>
      </c>
      <c r="F207" s="11">
        <v>11.745949560507</v>
      </c>
      <c r="G207" s="11">
        <v>253.91348271090033</v>
      </c>
      <c r="H207" s="11">
        <v>4.6543046238810994</v>
      </c>
      <c r="I207" s="11">
        <v>1.43533359333</v>
      </c>
      <c r="J207" s="11"/>
      <c r="K207" s="11"/>
      <c r="L207" s="11"/>
      <c r="M207" s="12">
        <v>428.80846909772447</v>
      </c>
      <c r="N207" s="19">
        <f t="shared" si="15"/>
        <v>88.638175564996232</v>
      </c>
      <c r="O207" s="19">
        <f t="shared" si="16"/>
        <v>76.892226004489231</v>
      </c>
      <c r="P207" s="16">
        <f t="shared" si="17"/>
        <v>260.0031209281114</v>
      </c>
      <c r="Q207" s="18">
        <f t="shared" si="18"/>
        <v>81.304666679438427</v>
      </c>
      <c r="R207">
        <f t="shared" si="19"/>
        <v>78.565460155550937</v>
      </c>
    </row>
    <row r="208" spans="1:18" x14ac:dyDescent="0.25">
      <c r="A208">
        <v>570301</v>
      </c>
      <c r="B208" s="10"/>
      <c r="C208" s="11">
        <v>231.72067643251356</v>
      </c>
      <c r="D208" s="11">
        <v>92.015204061811716</v>
      </c>
      <c r="E208" s="11">
        <v>148.62057428763802</v>
      </c>
      <c r="F208" s="11">
        <v>5.3064549122600003E-4</v>
      </c>
      <c r="G208" s="11">
        <v>124.08194664520197</v>
      </c>
      <c r="H208" s="11"/>
      <c r="I208" s="11"/>
      <c r="J208" s="11"/>
      <c r="K208" s="11"/>
      <c r="L208" s="11"/>
      <c r="M208" s="12">
        <v>596.43893207265648</v>
      </c>
      <c r="N208" s="19">
        <f t="shared" si="15"/>
        <v>240.63630899494098</v>
      </c>
      <c r="O208" s="19">
        <f t="shared" si="16"/>
        <v>240.63577834944974</v>
      </c>
      <c r="P208" s="16">
        <f t="shared" si="17"/>
        <v>124.08194664520197</v>
      </c>
      <c r="Q208" s="18">
        <f t="shared" si="18"/>
        <v>61.149303982006664</v>
      </c>
      <c r="R208">
        <f t="shared" si="19"/>
        <v>61.149215013050629</v>
      </c>
    </row>
    <row r="209" spans="1:18" x14ac:dyDescent="0.25">
      <c r="A209">
        <v>570302</v>
      </c>
      <c r="B209" s="10">
        <v>150.561052645572</v>
      </c>
      <c r="C209" s="11">
        <v>166.52558159582722</v>
      </c>
      <c r="D209" s="11">
        <v>1434.9548538272625</v>
      </c>
      <c r="E209" s="11">
        <v>529.98502040318226</v>
      </c>
      <c r="F209" s="11">
        <v>390.63172991930412</v>
      </c>
      <c r="G209" s="11">
        <v>3184.363848070293</v>
      </c>
      <c r="H209" s="11">
        <v>24.3061630041</v>
      </c>
      <c r="I209" s="11">
        <v>3.6032204919400002</v>
      </c>
      <c r="J209" s="11"/>
      <c r="K209" s="11"/>
      <c r="L209" s="11"/>
      <c r="M209" s="12">
        <v>5884.9314699574816</v>
      </c>
      <c r="N209" s="19">
        <f t="shared" si="15"/>
        <v>2355.571604149749</v>
      </c>
      <c r="O209" s="19">
        <f t="shared" si="16"/>
        <v>1964.9398742304447</v>
      </c>
      <c r="P209" s="16">
        <f t="shared" si="17"/>
        <v>3212.2732315663329</v>
      </c>
      <c r="Q209" s="18">
        <f t="shared" si="18"/>
        <v>94.611889095733332</v>
      </c>
      <c r="R209">
        <f t="shared" si="19"/>
        <v>87.97405937904972</v>
      </c>
    </row>
    <row r="210" spans="1:18" x14ac:dyDescent="0.25">
      <c r="A210">
        <v>570303</v>
      </c>
      <c r="B210" s="10">
        <v>90.124511765341992</v>
      </c>
      <c r="C210" s="11">
        <v>298.75447507313697</v>
      </c>
      <c r="D210" s="11">
        <v>5226.6218727517326</v>
      </c>
      <c r="E210" s="11">
        <v>3443.0817179042219</v>
      </c>
      <c r="F210" s="11">
        <v>780.96460408180201</v>
      </c>
      <c r="G210" s="11">
        <v>4714.02857736653</v>
      </c>
      <c r="H210" s="11"/>
      <c r="I210" s="11"/>
      <c r="J210" s="11">
        <v>6.9382282612089998</v>
      </c>
      <c r="K210" s="11"/>
      <c r="L210" s="11"/>
      <c r="M210" s="12">
        <v>14560.513987203976</v>
      </c>
      <c r="N210" s="19">
        <f t="shared" si="15"/>
        <v>9457.6064229989661</v>
      </c>
      <c r="O210" s="19">
        <f t="shared" si="16"/>
        <v>8676.6418189171636</v>
      </c>
      <c r="P210" s="16">
        <f t="shared" si="17"/>
        <v>4714.02857736653</v>
      </c>
      <c r="Q210" s="18">
        <f t="shared" si="18"/>
        <v>97.329222119629605</v>
      </c>
      <c r="R210">
        <f t="shared" si="19"/>
        <v>91.965643575849313</v>
      </c>
    </row>
    <row r="211" spans="1:18" x14ac:dyDescent="0.25">
      <c r="A211">
        <v>570304</v>
      </c>
      <c r="B211" s="10">
        <v>10.000008357390001</v>
      </c>
      <c r="C211" s="11">
        <v>145.77146784448001</v>
      </c>
      <c r="D211" s="11">
        <v>6151.578108874839</v>
      </c>
      <c r="E211" s="11">
        <v>1199.472994511209</v>
      </c>
      <c r="F211" s="11">
        <v>5828.1431453524592</v>
      </c>
      <c r="G211" s="11">
        <v>483.09358487835993</v>
      </c>
      <c r="H211" s="11"/>
      <c r="I211" s="11">
        <v>24.880411956581003</v>
      </c>
      <c r="J211" s="11"/>
      <c r="K211" s="11"/>
      <c r="L211" s="11"/>
      <c r="M211" s="12">
        <v>13842.939721775318</v>
      </c>
      <c r="N211" s="19">
        <f t="shared" si="15"/>
        <v>13179.194248738506</v>
      </c>
      <c r="O211" s="19">
        <f t="shared" si="16"/>
        <v>7351.0511033860475</v>
      </c>
      <c r="P211" s="16">
        <f t="shared" si="17"/>
        <v>507.97399683494092</v>
      </c>
      <c r="Q211" s="18">
        <f t="shared" si="18"/>
        <v>98.874722570980794</v>
      </c>
      <c r="R211">
        <f t="shared" si="19"/>
        <v>56.772804463336136</v>
      </c>
    </row>
    <row r="212" spans="1:18" x14ac:dyDescent="0.25">
      <c r="A212">
        <v>570401</v>
      </c>
      <c r="B212" s="10">
        <v>16.205311546571</v>
      </c>
      <c r="C212" s="11">
        <v>44.879473616590296</v>
      </c>
      <c r="D212" s="11">
        <v>195.39911043812654</v>
      </c>
      <c r="E212" s="11">
        <v>322.18706621704018</v>
      </c>
      <c r="F212" s="11">
        <v>9.7436262515656988</v>
      </c>
      <c r="G212" s="11">
        <v>1139.9477209910187</v>
      </c>
      <c r="H212" s="11">
        <v>10.904594537996999</v>
      </c>
      <c r="I212" s="11">
        <v>5.6377727491699998</v>
      </c>
      <c r="J212" s="11">
        <v>1.554130971887</v>
      </c>
      <c r="K212" s="11"/>
      <c r="L212" s="11"/>
      <c r="M212" s="12">
        <v>1746.4588073199666</v>
      </c>
      <c r="N212" s="19">
        <f t="shared" si="15"/>
        <v>528.88393387861947</v>
      </c>
      <c r="O212" s="19">
        <f t="shared" si="16"/>
        <v>519.14030762705374</v>
      </c>
      <c r="P212" s="16">
        <f t="shared" si="17"/>
        <v>1156.4900882781858</v>
      </c>
      <c r="Q212" s="18">
        <f t="shared" si="18"/>
        <v>96.502363244576088</v>
      </c>
      <c r="R212">
        <f t="shared" si="19"/>
        <v>95.944455654043338</v>
      </c>
    </row>
    <row r="213" spans="1:18" x14ac:dyDescent="0.25">
      <c r="A213">
        <v>570402</v>
      </c>
      <c r="B213" s="10">
        <v>43.825691057080007</v>
      </c>
      <c r="C213" s="11">
        <v>38.844642869070086</v>
      </c>
      <c r="D213" s="11">
        <v>150.6541441953737</v>
      </c>
      <c r="E213" s="11">
        <v>509.31304128388899</v>
      </c>
      <c r="F213" s="11"/>
      <c r="G213" s="11">
        <v>852.60703384067187</v>
      </c>
      <c r="H213" s="11">
        <v>15.060389504466</v>
      </c>
      <c r="I213" s="11"/>
      <c r="J213" s="11">
        <v>2.3899919167919998</v>
      </c>
      <c r="K213" s="11"/>
      <c r="L213" s="11"/>
      <c r="M213" s="12">
        <v>1612.6949346673427</v>
      </c>
      <c r="N213" s="19">
        <f t="shared" si="15"/>
        <v>662.35717739605479</v>
      </c>
      <c r="O213" s="19">
        <f t="shared" si="16"/>
        <v>662.35717739605479</v>
      </c>
      <c r="P213" s="16">
        <f t="shared" si="17"/>
        <v>867.66742334513788</v>
      </c>
      <c r="Q213" s="18">
        <f t="shared" si="18"/>
        <v>94.873777293583245</v>
      </c>
      <c r="R213">
        <f t="shared" si="19"/>
        <v>94.873777293583245</v>
      </c>
    </row>
    <row r="214" spans="1:18" x14ac:dyDescent="0.25">
      <c r="A214">
        <v>570403</v>
      </c>
      <c r="B214" s="10">
        <v>30.531895080852198</v>
      </c>
      <c r="C214" s="11">
        <v>150.87817830719601</v>
      </c>
      <c r="D214" s="11">
        <v>346.6428465311655</v>
      </c>
      <c r="E214" s="11">
        <v>141.48659380385291</v>
      </c>
      <c r="F214" s="11">
        <v>1148.4443679311621</v>
      </c>
      <c r="G214" s="11">
        <v>3181.6857658851222</v>
      </c>
      <c r="H214" s="11">
        <v>16.792990727159999</v>
      </c>
      <c r="I214" s="11"/>
      <c r="J214" s="11"/>
      <c r="K214" s="11"/>
      <c r="L214" s="11"/>
      <c r="M214" s="12">
        <v>5016.462638266511</v>
      </c>
      <c r="N214" s="19">
        <f t="shared" si="15"/>
        <v>1636.5738082661805</v>
      </c>
      <c r="O214" s="19">
        <f t="shared" si="16"/>
        <v>488.12944033501844</v>
      </c>
      <c r="P214" s="16">
        <f t="shared" si="17"/>
        <v>3198.4787566122823</v>
      </c>
      <c r="Q214" s="18">
        <f t="shared" si="18"/>
        <v>96.383705282598569</v>
      </c>
      <c r="R214">
        <f t="shared" si="19"/>
        <v>73.490195438219104</v>
      </c>
    </row>
    <row r="215" spans="1:18" x14ac:dyDescent="0.25">
      <c r="A215">
        <v>570404</v>
      </c>
      <c r="B215" s="10">
        <v>120.53430361183629</v>
      </c>
      <c r="C215" s="11">
        <v>102.71415767103102</v>
      </c>
      <c r="D215" s="11">
        <v>420.35181706742611</v>
      </c>
      <c r="E215" s="11">
        <v>313.90067984588705</v>
      </c>
      <c r="F215" s="11">
        <v>1210.310032760048</v>
      </c>
      <c r="G215" s="11">
        <v>1497.9921734573786</v>
      </c>
      <c r="H215" s="11">
        <v>23.808458637901001</v>
      </c>
      <c r="I215" s="11">
        <v>43.710080814059005</v>
      </c>
      <c r="J215" s="11"/>
      <c r="K215" s="11"/>
      <c r="L215" s="11"/>
      <c r="M215" s="12">
        <v>3733.3217038655671</v>
      </c>
      <c r="N215" s="19">
        <f t="shared" si="15"/>
        <v>1944.562529673361</v>
      </c>
      <c r="O215" s="19">
        <f t="shared" si="16"/>
        <v>734.25249691331317</v>
      </c>
      <c r="P215" s="16">
        <f t="shared" si="17"/>
        <v>1565.5107129093385</v>
      </c>
      <c r="Q215" s="18">
        <f t="shared" si="18"/>
        <v>94.020111873784913</v>
      </c>
      <c r="R215">
        <f t="shared" si="19"/>
        <v>61.600992152415479</v>
      </c>
    </row>
    <row r="216" spans="1:18" x14ac:dyDescent="0.25">
      <c r="A216">
        <v>570501</v>
      </c>
      <c r="B216" s="10">
        <v>137.24230354163791</v>
      </c>
      <c r="C216" s="11">
        <v>192.58676068002799</v>
      </c>
      <c r="D216" s="11">
        <v>1013.76013128075</v>
      </c>
      <c r="E216" s="11">
        <v>242.56974291830002</v>
      </c>
      <c r="F216" s="11">
        <v>1591.3331348438853</v>
      </c>
      <c r="G216" s="11">
        <v>604.27559333039301</v>
      </c>
      <c r="H216" s="11"/>
      <c r="I216" s="11"/>
      <c r="J216" s="11">
        <v>5.4120363564599998</v>
      </c>
      <c r="K216" s="11"/>
      <c r="L216" s="11"/>
      <c r="M216" s="12">
        <v>3787.1797029514541</v>
      </c>
      <c r="N216" s="19">
        <f t="shared" si="15"/>
        <v>2853.0750453993951</v>
      </c>
      <c r="O216" s="19">
        <f t="shared" si="16"/>
        <v>1261.74191055551</v>
      </c>
      <c r="P216" s="16">
        <f t="shared" si="17"/>
        <v>604.27559333039301</v>
      </c>
      <c r="Q216" s="18">
        <f t="shared" si="18"/>
        <v>91.290905367795958</v>
      </c>
      <c r="R216">
        <f t="shared" si="19"/>
        <v>49.271955656914393</v>
      </c>
    </row>
    <row r="217" spans="1:18" x14ac:dyDescent="0.25">
      <c r="A217">
        <v>570502</v>
      </c>
      <c r="B217" s="10">
        <v>4.7743572801906993</v>
      </c>
      <c r="C217" s="11">
        <v>123.89415560094001</v>
      </c>
      <c r="D217" s="11">
        <v>1180.0685509517971</v>
      </c>
      <c r="E217" s="11">
        <v>846.62032449126332</v>
      </c>
      <c r="F217" s="11">
        <v>1855.3816000780671</v>
      </c>
      <c r="G217" s="11">
        <v>828.29558019679712</v>
      </c>
      <c r="H217" s="11"/>
      <c r="I217" s="11">
        <v>206.545606620158</v>
      </c>
      <c r="J217" s="11"/>
      <c r="K217" s="11"/>
      <c r="L217" s="11"/>
      <c r="M217" s="12">
        <v>5045.5801752192128</v>
      </c>
      <c r="N217" s="19">
        <f t="shared" si="15"/>
        <v>3882.0704755211273</v>
      </c>
      <c r="O217" s="19">
        <f t="shared" si="16"/>
        <v>2026.6888754430604</v>
      </c>
      <c r="P217" s="16">
        <f t="shared" si="17"/>
        <v>1034.8411868169551</v>
      </c>
      <c r="Q217" s="18">
        <f t="shared" si="18"/>
        <v>97.449876755242713</v>
      </c>
      <c r="R217">
        <f t="shared" si="19"/>
        <v>60.67746336281342</v>
      </c>
    </row>
    <row r="218" spans="1:18" x14ac:dyDescent="0.25">
      <c r="A218">
        <v>570503</v>
      </c>
      <c r="B218" s="10">
        <v>51.937530321920001</v>
      </c>
      <c r="C218" s="11">
        <v>38.117912709802006</v>
      </c>
      <c r="D218" s="11"/>
      <c r="E218" s="11">
        <v>23.367790587219702</v>
      </c>
      <c r="F218" s="11">
        <v>353.89084342095606</v>
      </c>
      <c r="G218" s="11">
        <v>122.878100645809</v>
      </c>
      <c r="H218" s="11"/>
      <c r="I218" s="11">
        <v>3.28484705036E-2</v>
      </c>
      <c r="J218" s="11"/>
      <c r="K218" s="11"/>
      <c r="L218" s="11"/>
      <c r="M218" s="12">
        <v>590.22502615621033</v>
      </c>
      <c r="N218" s="19">
        <f t="shared" si="15"/>
        <v>377.25863400817576</v>
      </c>
      <c r="O218" s="19">
        <f t="shared" si="16"/>
        <v>23.367790587219702</v>
      </c>
      <c r="P218" s="16">
        <f t="shared" si="17"/>
        <v>122.91094911631259</v>
      </c>
      <c r="Q218" s="18">
        <f t="shared" si="18"/>
        <v>84.742184922553975</v>
      </c>
      <c r="R218">
        <f t="shared" si="19"/>
        <v>24.783554275249898</v>
      </c>
    </row>
    <row r="219" spans="1:18" x14ac:dyDescent="0.25">
      <c r="A219">
        <v>570504</v>
      </c>
      <c r="B219" s="10">
        <v>441.03206312891928</v>
      </c>
      <c r="C219" s="11">
        <v>100.12309146962399</v>
      </c>
      <c r="D219" s="11">
        <v>2695.1240739671725</v>
      </c>
      <c r="E219" s="11">
        <v>697.23233785031209</v>
      </c>
      <c r="F219" s="11">
        <v>849.39864647622369</v>
      </c>
      <c r="G219" s="11">
        <v>1179.6925593000819</v>
      </c>
      <c r="H219" s="11"/>
      <c r="I219" s="11">
        <v>87.061670502485512</v>
      </c>
      <c r="J219" s="11"/>
      <c r="K219" s="11"/>
      <c r="L219" s="11"/>
      <c r="M219" s="12">
        <v>6049.6644426948205</v>
      </c>
      <c r="N219" s="19">
        <f t="shared" si="15"/>
        <v>4241.7550582937083</v>
      </c>
      <c r="O219" s="19">
        <f t="shared" si="16"/>
        <v>3392.3564118174845</v>
      </c>
      <c r="P219" s="16">
        <f t="shared" si="17"/>
        <v>1266.7542298025674</v>
      </c>
      <c r="Q219" s="18">
        <f t="shared" si="18"/>
        <v>91.054790563598814</v>
      </c>
      <c r="R219">
        <f t="shared" si="19"/>
        <v>77.014364775985044</v>
      </c>
    </row>
    <row r="220" spans="1:18" x14ac:dyDescent="0.25">
      <c r="A220">
        <v>570505</v>
      </c>
      <c r="B220" s="10">
        <v>96.926444637900985</v>
      </c>
      <c r="C220" s="11">
        <v>34.592669807634003</v>
      </c>
      <c r="D220" s="11">
        <v>8154.5814524977513</v>
      </c>
      <c r="E220" s="11">
        <v>2225.0220046766203</v>
      </c>
      <c r="F220" s="11">
        <v>4664.1750446092292</v>
      </c>
      <c r="G220" s="11">
        <v>66.873223481918984</v>
      </c>
      <c r="H220" s="11"/>
      <c r="I220" s="11">
        <v>1.80757257765</v>
      </c>
      <c r="J220" s="11"/>
      <c r="K220" s="11">
        <v>1.790333845423</v>
      </c>
      <c r="L220" s="11"/>
      <c r="M220" s="12">
        <v>15245.768746134128</v>
      </c>
      <c r="N220" s="19">
        <f t="shared" si="15"/>
        <v>15045.568835629023</v>
      </c>
      <c r="O220" s="19">
        <f t="shared" si="16"/>
        <v>10381.393791019795</v>
      </c>
      <c r="P220" s="16">
        <f t="shared" si="17"/>
        <v>68.680796059568991</v>
      </c>
      <c r="Q220" s="18">
        <f t="shared" si="18"/>
        <v>99.137340224454832</v>
      </c>
      <c r="R220">
        <f t="shared" si="19"/>
        <v>68.5440974547721</v>
      </c>
    </row>
    <row r="221" spans="1:18" x14ac:dyDescent="0.25">
      <c r="A221">
        <v>570506</v>
      </c>
      <c r="B221" s="10">
        <v>4016.5598794301036</v>
      </c>
      <c r="C221" s="11">
        <v>49.896421978970004</v>
      </c>
      <c r="D221" s="11">
        <v>3010.4091600914339</v>
      </c>
      <c r="E221" s="11">
        <v>502.19073102550601</v>
      </c>
      <c r="F221" s="11">
        <v>4026.9568301123754</v>
      </c>
      <c r="G221" s="11">
        <v>780.97146036919025</v>
      </c>
      <c r="H221" s="11"/>
      <c r="I221" s="11">
        <v>399.55283782185001</v>
      </c>
      <c r="J221" s="11">
        <v>4.4205907047000004</v>
      </c>
      <c r="K221" s="11">
        <v>210.55557785597904</v>
      </c>
      <c r="L221" s="11">
        <v>1124.1118476962149</v>
      </c>
      <c r="M221" s="12">
        <v>14125.625337086323</v>
      </c>
      <c r="N221" s="19">
        <f t="shared" si="15"/>
        <v>8878.6447374862091</v>
      </c>
      <c r="O221" s="19">
        <f t="shared" si="16"/>
        <v>4851.6879073738337</v>
      </c>
      <c r="P221" s="16">
        <f t="shared" si="17"/>
        <v>1180.5242981910403</v>
      </c>
      <c r="Q221" s="18">
        <f t="shared" si="18"/>
        <v>71.212203322901829</v>
      </c>
      <c r="R221">
        <f t="shared" si="19"/>
        <v>42.704036540793119</v>
      </c>
    </row>
    <row r="222" spans="1:18" x14ac:dyDescent="0.25">
      <c r="A222">
        <v>570507</v>
      </c>
      <c r="B222" s="10">
        <v>55027.783532377296</v>
      </c>
      <c r="C222" s="11">
        <v>116.08562011557002</v>
      </c>
      <c r="D222" s="11">
        <v>10314.45863853883</v>
      </c>
      <c r="E222" s="11">
        <v>4188.7051763530799</v>
      </c>
      <c r="F222" s="11">
        <v>7584.3093822783394</v>
      </c>
      <c r="G222" s="11">
        <v>2209.0274248800511</v>
      </c>
      <c r="H222" s="11"/>
      <c r="I222" s="11">
        <v>7312.677669245305</v>
      </c>
      <c r="J222" s="11">
        <v>4.1282118364659999</v>
      </c>
      <c r="K222" s="11">
        <v>2134.3619133086804</v>
      </c>
      <c r="L222" s="11">
        <v>11285.732469177574</v>
      </c>
      <c r="M222" s="12">
        <v>100177.27003811119</v>
      </c>
      <c r="N222" s="19">
        <f t="shared" si="15"/>
        <v>35511.695791492966</v>
      </c>
      <c r="O222" s="19">
        <f t="shared" si="16"/>
        <v>27927.386409214632</v>
      </c>
      <c r="P222" s="16">
        <f t="shared" si="17"/>
        <v>9521.7050941253565</v>
      </c>
      <c r="Q222" s="18">
        <f t="shared" si="18"/>
        <v>44.953711424244169</v>
      </c>
      <c r="R222">
        <f t="shared" si="19"/>
        <v>37.38282295883382</v>
      </c>
    </row>
    <row r="223" spans="1:18" x14ac:dyDescent="0.25">
      <c r="A223">
        <v>570601</v>
      </c>
      <c r="B223" s="10"/>
      <c r="C223" s="11">
        <v>112.45410457207871</v>
      </c>
      <c r="D223" s="11"/>
      <c r="E223" s="11"/>
      <c r="F223" s="11">
        <v>49.261966520681</v>
      </c>
      <c r="G223" s="11">
        <v>612.02298814538608</v>
      </c>
      <c r="H223" s="11"/>
      <c r="I223" s="11"/>
      <c r="J223" s="11"/>
      <c r="K223" s="11"/>
      <c r="L223" s="11"/>
      <c r="M223" s="12">
        <v>773.73905923814573</v>
      </c>
      <c r="N223" s="19">
        <f t="shared" si="15"/>
        <v>49.261966520681</v>
      </c>
      <c r="O223" s="19">
        <f t="shared" si="16"/>
        <v>0</v>
      </c>
      <c r="P223" s="16">
        <f t="shared" si="17"/>
        <v>612.02298814538608</v>
      </c>
      <c r="Q223" s="18">
        <f t="shared" si="18"/>
        <v>85.466146082530017</v>
      </c>
      <c r="R223">
        <f t="shared" si="19"/>
        <v>79.099404487607003</v>
      </c>
    </row>
    <row r="224" spans="1:18" x14ac:dyDescent="0.25">
      <c r="A224">
        <v>570602</v>
      </c>
      <c r="B224" s="10">
        <v>2926.5363120832762</v>
      </c>
      <c r="C224" s="11">
        <v>281.39650460917301</v>
      </c>
      <c r="D224" s="11">
        <v>2430.033405478523</v>
      </c>
      <c r="E224" s="11">
        <v>767.05687014104296</v>
      </c>
      <c r="F224" s="11">
        <v>3159.3575049196111</v>
      </c>
      <c r="G224" s="11">
        <v>1299.5600358894012</v>
      </c>
      <c r="H224" s="11"/>
      <c r="I224" s="11">
        <v>404.63322322836729</v>
      </c>
      <c r="J224" s="11">
        <v>11.5047937415</v>
      </c>
      <c r="K224" s="11">
        <v>73.733635788720008</v>
      </c>
      <c r="L224" s="11">
        <v>9.6221012357513924</v>
      </c>
      <c r="M224" s="12">
        <v>11363.434387115365</v>
      </c>
      <c r="N224" s="19">
        <f t="shared" si="15"/>
        <v>6451.308311305148</v>
      </c>
      <c r="O224" s="19">
        <f t="shared" si="16"/>
        <v>3291.9508063855378</v>
      </c>
      <c r="P224" s="16">
        <f t="shared" si="17"/>
        <v>1704.1932591177685</v>
      </c>
      <c r="Q224" s="18">
        <f t="shared" si="18"/>
        <v>71.76968944943421</v>
      </c>
      <c r="R224">
        <f t="shared" si="19"/>
        <v>43.966849240298991</v>
      </c>
    </row>
    <row r="225" spans="1:18" x14ac:dyDescent="0.25">
      <c r="A225">
        <v>570603</v>
      </c>
      <c r="B225" s="10"/>
      <c r="C225" s="11">
        <v>19.134565425167001</v>
      </c>
      <c r="D225" s="11">
        <v>208.54960832610087</v>
      </c>
      <c r="E225" s="11">
        <v>113.55847829899601</v>
      </c>
      <c r="F225" s="11">
        <v>89.256687164653485</v>
      </c>
      <c r="G225" s="11">
        <v>1151.8932548921046</v>
      </c>
      <c r="H225" s="11"/>
      <c r="I225" s="11"/>
      <c r="J225" s="11">
        <v>4.4707012709199994</v>
      </c>
      <c r="K225" s="11"/>
      <c r="L225" s="11"/>
      <c r="M225" s="12">
        <v>1586.863295377942</v>
      </c>
      <c r="N225" s="19">
        <f t="shared" si="15"/>
        <v>415.83547506067038</v>
      </c>
      <c r="O225" s="19">
        <f t="shared" si="16"/>
        <v>326.57878789601688</v>
      </c>
      <c r="P225" s="16">
        <f t="shared" si="17"/>
        <v>1151.8932548921046</v>
      </c>
      <c r="Q225" s="18">
        <f t="shared" si="18"/>
        <v>98.794189425081527</v>
      </c>
      <c r="R225">
        <f t="shared" si="19"/>
        <v>93.169465012800288</v>
      </c>
    </row>
    <row r="226" spans="1:18" x14ac:dyDescent="0.25">
      <c r="A226">
        <v>570604</v>
      </c>
      <c r="B226" s="10">
        <v>35.983999076187004</v>
      </c>
      <c r="C226" s="11">
        <v>42.420255529238297</v>
      </c>
      <c r="D226" s="11">
        <v>15.723906977079</v>
      </c>
      <c r="E226" s="11">
        <v>7.8628235126220005</v>
      </c>
      <c r="F226" s="11">
        <v>16.6431013708</v>
      </c>
      <c r="G226" s="11">
        <v>808.05641208851409</v>
      </c>
      <c r="H226" s="11"/>
      <c r="I226" s="11"/>
      <c r="J226" s="11"/>
      <c r="K226" s="11"/>
      <c r="L226" s="11"/>
      <c r="M226" s="12">
        <v>926.69049855444041</v>
      </c>
      <c r="N226" s="19">
        <f t="shared" si="15"/>
        <v>40.229831860501001</v>
      </c>
      <c r="O226" s="19">
        <f t="shared" si="16"/>
        <v>23.586730489701001</v>
      </c>
      <c r="P226" s="16">
        <f t="shared" si="17"/>
        <v>808.05641208851409</v>
      </c>
      <c r="Q226" s="18">
        <f t="shared" si="18"/>
        <v>91.539326805688688</v>
      </c>
      <c r="R226">
        <f t="shared" si="19"/>
        <v>89.743354860712259</v>
      </c>
    </row>
    <row r="227" spans="1:18" x14ac:dyDescent="0.25">
      <c r="A227">
        <v>570605</v>
      </c>
      <c r="B227" s="10">
        <v>38.476397944889996</v>
      </c>
      <c r="C227" s="11">
        <v>57.621354304533902</v>
      </c>
      <c r="D227" s="11">
        <v>14.401886044525</v>
      </c>
      <c r="E227" s="11"/>
      <c r="F227" s="11">
        <v>2.1537857399699998E-3</v>
      </c>
      <c r="G227" s="11">
        <v>1164.8413000036007</v>
      </c>
      <c r="H227" s="11"/>
      <c r="I227" s="11"/>
      <c r="J227" s="11"/>
      <c r="K227" s="11"/>
      <c r="L227" s="11"/>
      <c r="M227" s="12">
        <v>1275.3430920832895</v>
      </c>
      <c r="N227" s="19">
        <f t="shared" si="15"/>
        <v>14.404039830264971</v>
      </c>
      <c r="O227" s="19">
        <f t="shared" si="16"/>
        <v>14.401886044525</v>
      </c>
      <c r="P227" s="16">
        <f t="shared" si="17"/>
        <v>1164.8413000036007</v>
      </c>
      <c r="Q227" s="18">
        <f t="shared" si="18"/>
        <v>92.464949012861567</v>
      </c>
      <c r="R227">
        <f t="shared" si="19"/>
        <v>92.464780133933743</v>
      </c>
    </row>
    <row r="228" spans="1:18" x14ac:dyDescent="0.25">
      <c r="A228">
        <v>570606</v>
      </c>
      <c r="B228" s="10">
        <v>37.969821654755698</v>
      </c>
      <c r="C228" s="11">
        <v>8.2943529152049997</v>
      </c>
      <c r="D228" s="11">
        <v>13.482922191055998</v>
      </c>
      <c r="E228" s="11"/>
      <c r="F228" s="11"/>
      <c r="G228" s="11">
        <v>586.16464495468415</v>
      </c>
      <c r="H228" s="11"/>
      <c r="I228" s="11"/>
      <c r="J228" s="11"/>
      <c r="K228" s="11"/>
      <c r="L228" s="11"/>
      <c r="M228" s="12">
        <v>645.91174171570083</v>
      </c>
      <c r="N228" s="19">
        <f t="shared" si="15"/>
        <v>13.482922191055998</v>
      </c>
      <c r="O228" s="19">
        <f t="shared" si="16"/>
        <v>13.482922191055998</v>
      </c>
      <c r="P228" s="16">
        <f t="shared" si="17"/>
        <v>586.16464495468415</v>
      </c>
      <c r="Q228" s="18">
        <f t="shared" si="18"/>
        <v>92.837384493573126</v>
      </c>
      <c r="R228">
        <f t="shared" si="19"/>
        <v>92.837384493573126</v>
      </c>
    </row>
    <row r="229" spans="1:18" x14ac:dyDescent="0.25">
      <c r="A229">
        <v>580101</v>
      </c>
      <c r="B229" s="10"/>
      <c r="C229" s="11">
        <v>422.36340044039588</v>
      </c>
      <c r="D229" s="11">
        <v>890.19482541069863</v>
      </c>
      <c r="E229" s="11">
        <v>84.371255542529951</v>
      </c>
      <c r="F229" s="11"/>
      <c r="G229" s="11"/>
      <c r="H229" s="11">
        <v>19.983743949276001</v>
      </c>
      <c r="I229" s="11"/>
      <c r="J229" s="11"/>
      <c r="K229" s="11"/>
      <c r="L229" s="11"/>
      <c r="M229" s="12">
        <v>1416.9132253429004</v>
      </c>
      <c r="N229" s="19">
        <f t="shared" si="15"/>
        <v>974.56608095322861</v>
      </c>
      <c r="O229" s="19">
        <f t="shared" si="16"/>
        <v>974.56608095322861</v>
      </c>
      <c r="P229" s="16">
        <f t="shared" si="17"/>
        <v>19.983743949276001</v>
      </c>
      <c r="Q229" s="18">
        <f t="shared" si="18"/>
        <v>70.191300858372486</v>
      </c>
      <c r="R229">
        <f t="shared" si="19"/>
        <v>70.191300858372486</v>
      </c>
    </row>
    <row r="230" spans="1:18" x14ac:dyDescent="0.25">
      <c r="A230">
        <v>580102</v>
      </c>
      <c r="B230" s="10"/>
      <c r="C230" s="11">
        <v>414.53552073878933</v>
      </c>
      <c r="D230" s="11">
        <v>199.00146776557142</v>
      </c>
      <c r="E230" s="11">
        <v>7.4556517087660001</v>
      </c>
      <c r="F230" s="11"/>
      <c r="G230" s="11"/>
      <c r="H230" s="11">
        <v>91.477740271548001</v>
      </c>
      <c r="I230" s="11"/>
      <c r="J230" s="11">
        <v>1.5729581882599999</v>
      </c>
      <c r="K230" s="11"/>
      <c r="L230" s="11"/>
      <c r="M230" s="12">
        <v>714.04333867293485</v>
      </c>
      <c r="N230" s="19">
        <f t="shared" si="15"/>
        <v>208.03007766259742</v>
      </c>
      <c r="O230" s="19">
        <f t="shared" si="16"/>
        <v>208.03007766259742</v>
      </c>
      <c r="P230" s="16">
        <f t="shared" si="17"/>
        <v>91.477740271548001</v>
      </c>
      <c r="Q230" s="18">
        <f t="shared" si="18"/>
        <v>41.945327645068048</v>
      </c>
      <c r="R230">
        <f t="shared" si="19"/>
        <v>41.945327645068048</v>
      </c>
    </row>
    <row r="231" spans="1:18" x14ac:dyDescent="0.25">
      <c r="A231">
        <v>580103</v>
      </c>
      <c r="B231" s="10"/>
      <c r="C231" s="11">
        <v>512.20426429886231</v>
      </c>
      <c r="D231" s="11">
        <v>4333.5296198950691</v>
      </c>
      <c r="E231" s="11">
        <v>205.0727170765594</v>
      </c>
      <c r="F231" s="11">
        <v>184.37847746222567</v>
      </c>
      <c r="G231" s="11">
        <v>324.42190037304101</v>
      </c>
      <c r="H231" s="11">
        <v>181.21033541068329</v>
      </c>
      <c r="I231" s="11">
        <v>12.295125760908</v>
      </c>
      <c r="J231" s="11">
        <v>42.041792554240004</v>
      </c>
      <c r="K231" s="11"/>
      <c r="L231" s="11"/>
      <c r="M231" s="12">
        <v>5795.1542328315891</v>
      </c>
      <c r="N231" s="19">
        <f t="shared" si="15"/>
        <v>4765.0226069880937</v>
      </c>
      <c r="O231" s="19">
        <f t="shared" si="16"/>
        <v>4580.6441295258683</v>
      </c>
      <c r="P231" s="16">
        <f t="shared" si="17"/>
        <v>517.92736154463228</v>
      </c>
      <c r="Q231" s="18">
        <f t="shared" si="18"/>
        <v>91.161507636896957</v>
      </c>
      <c r="R231">
        <f t="shared" si="19"/>
        <v>87.979910218528758</v>
      </c>
    </row>
    <row r="232" spans="1:18" x14ac:dyDescent="0.25">
      <c r="A232">
        <v>580104</v>
      </c>
      <c r="B232" s="10">
        <v>6.2787069289100002</v>
      </c>
      <c r="C232" s="11">
        <v>171.04391012292299</v>
      </c>
      <c r="D232" s="11">
        <v>6442.6190837105069</v>
      </c>
      <c r="E232" s="11">
        <v>1804.6342960888746</v>
      </c>
      <c r="F232" s="11">
        <v>977.96848483684653</v>
      </c>
      <c r="G232" s="11">
        <v>18.891922908507002</v>
      </c>
      <c r="H232" s="11">
        <v>9.8143314836060007</v>
      </c>
      <c r="I232" s="11">
        <v>116.40487267629105</v>
      </c>
      <c r="J232" s="11"/>
      <c r="K232" s="11"/>
      <c r="L232" s="11"/>
      <c r="M232" s="12">
        <v>9547.6556087564641</v>
      </c>
      <c r="N232" s="19">
        <f t="shared" si="15"/>
        <v>9225.2218646362289</v>
      </c>
      <c r="O232" s="19">
        <f t="shared" si="16"/>
        <v>8247.2533797993819</v>
      </c>
      <c r="P232" s="16">
        <f t="shared" si="17"/>
        <v>145.11112706840404</v>
      </c>
      <c r="Q232" s="18">
        <f t="shared" si="18"/>
        <v>98.142762743880255</v>
      </c>
      <c r="R232">
        <f t="shared" si="19"/>
        <v>87.89974053076314</v>
      </c>
    </row>
    <row r="233" spans="1:18" x14ac:dyDescent="0.25">
      <c r="A233">
        <v>580105</v>
      </c>
      <c r="B233" s="10">
        <v>109.13981093229499</v>
      </c>
      <c r="C233" s="11">
        <v>46.189731893871397</v>
      </c>
      <c r="D233" s="11">
        <v>7041.075290111552</v>
      </c>
      <c r="E233" s="11">
        <v>3302.6223820555097</v>
      </c>
      <c r="F233" s="11">
        <v>2056.6961027770708</v>
      </c>
      <c r="G233" s="11">
        <v>433.50667091407098</v>
      </c>
      <c r="H233" s="11"/>
      <c r="I233" s="11">
        <v>1160.3661168141357</v>
      </c>
      <c r="J233" s="11">
        <v>19.32951380547</v>
      </c>
      <c r="K233" s="11"/>
      <c r="L233" s="11"/>
      <c r="M233" s="12">
        <v>14168.925619303975</v>
      </c>
      <c r="N233" s="19">
        <f t="shared" si="15"/>
        <v>12419.723288749601</v>
      </c>
      <c r="O233" s="19">
        <f t="shared" si="16"/>
        <v>10363.027185972531</v>
      </c>
      <c r="P233" s="16">
        <f t="shared" si="17"/>
        <v>1593.8727877282067</v>
      </c>
      <c r="Q233" s="18">
        <f t="shared" si="18"/>
        <v>98.903730974389887</v>
      </c>
      <c r="R233">
        <f t="shared" si="19"/>
        <v>84.38819071370142</v>
      </c>
    </row>
    <row r="234" spans="1:18" x14ac:dyDescent="0.25">
      <c r="A234">
        <v>580106</v>
      </c>
      <c r="B234" s="10">
        <v>193.562093166149</v>
      </c>
      <c r="C234" s="11">
        <v>336.875717877093</v>
      </c>
      <c r="D234" s="11">
        <v>6734.9198888832689</v>
      </c>
      <c r="E234" s="11">
        <v>1099.5192252950183</v>
      </c>
      <c r="F234" s="11">
        <v>699.33487036360282</v>
      </c>
      <c r="G234" s="11">
        <v>358.04047900646003</v>
      </c>
      <c r="H234" s="11">
        <v>148.57296934418309</v>
      </c>
      <c r="I234" s="11">
        <v>351.30903025699746</v>
      </c>
      <c r="J234" s="11">
        <v>44.332465374280005</v>
      </c>
      <c r="K234" s="11"/>
      <c r="L234" s="11"/>
      <c r="M234" s="12">
        <v>9966.4667395670531</v>
      </c>
      <c r="N234" s="19">
        <f t="shared" si="15"/>
        <v>8578.1064499161694</v>
      </c>
      <c r="O234" s="19">
        <f t="shared" si="16"/>
        <v>7878.7715795525673</v>
      </c>
      <c r="P234" s="16">
        <f t="shared" si="17"/>
        <v>857.92247860764064</v>
      </c>
      <c r="Q234" s="18">
        <f t="shared" si="18"/>
        <v>94.677774732971358</v>
      </c>
      <c r="R234">
        <f t="shared" si="19"/>
        <v>87.660896147632499</v>
      </c>
    </row>
    <row r="235" spans="1:18" x14ac:dyDescent="0.25">
      <c r="A235">
        <v>580107</v>
      </c>
      <c r="B235" s="10">
        <v>1.39328563217</v>
      </c>
      <c r="C235" s="11">
        <v>179.40557964244698</v>
      </c>
      <c r="D235" s="11">
        <v>5602.5993915087565</v>
      </c>
      <c r="E235" s="11">
        <v>40.208783125052506</v>
      </c>
      <c r="F235" s="11">
        <v>0.80367201537699995</v>
      </c>
      <c r="G235" s="11">
        <v>81.66701954913998</v>
      </c>
      <c r="H235" s="11">
        <v>819.42028446335132</v>
      </c>
      <c r="I235" s="11"/>
      <c r="J235" s="11">
        <v>35.519319874760001</v>
      </c>
      <c r="K235" s="11"/>
      <c r="L235" s="11"/>
      <c r="M235" s="12">
        <v>6761.0173358110542</v>
      </c>
      <c r="N235" s="19">
        <f t="shared" si="15"/>
        <v>5679.1311665239464</v>
      </c>
      <c r="O235" s="19">
        <f t="shared" si="16"/>
        <v>5678.3274945085695</v>
      </c>
      <c r="P235" s="16">
        <f t="shared" si="17"/>
        <v>901.08730401249136</v>
      </c>
      <c r="Q235" s="18">
        <f t="shared" si="18"/>
        <v>97.325863012996876</v>
      </c>
      <c r="R235">
        <f t="shared" si="19"/>
        <v>97.313976162609436</v>
      </c>
    </row>
    <row r="236" spans="1:18" x14ac:dyDescent="0.25">
      <c r="A236">
        <v>580108</v>
      </c>
      <c r="B236" s="10"/>
      <c r="C236" s="11">
        <v>449.36593938426131</v>
      </c>
      <c r="D236" s="11">
        <v>1648.6922425013634</v>
      </c>
      <c r="E236" s="11">
        <v>46.119857137837997</v>
      </c>
      <c r="F236" s="11">
        <v>1.6937107348377169</v>
      </c>
      <c r="G236" s="11"/>
      <c r="H236" s="11">
        <v>293.78160941659814</v>
      </c>
      <c r="I236" s="11"/>
      <c r="J236" s="11"/>
      <c r="K236" s="11"/>
      <c r="L236" s="11"/>
      <c r="M236" s="12">
        <v>2439.6533591748985</v>
      </c>
      <c r="N236" s="19">
        <f t="shared" si="15"/>
        <v>1696.5058103740389</v>
      </c>
      <c r="O236" s="19">
        <f t="shared" si="16"/>
        <v>1694.8120996392013</v>
      </c>
      <c r="P236" s="16">
        <f t="shared" si="17"/>
        <v>293.78160941659814</v>
      </c>
      <c r="Q236" s="18">
        <f t="shared" si="18"/>
        <v>81.580746391928443</v>
      </c>
      <c r="R236">
        <f t="shared" si="19"/>
        <v>81.511322154732284</v>
      </c>
    </row>
    <row r="237" spans="1:18" x14ac:dyDescent="0.25">
      <c r="A237">
        <v>580109</v>
      </c>
      <c r="B237" s="10"/>
      <c r="C237" s="11">
        <v>357.0570977969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2">
        <v>357.0570977969</v>
      </c>
      <c r="N237" s="19">
        <f t="shared" si="15"/>
        <v>0</v>
      </c>
      <c r="O237" s="19">
        <f t="shared" si="16"/>
        <v>0</v>
      </c>
      <c r="P237" s="16">
        <f t="shared" si="17"/>
        <v>0</v>
      </c>
      <c r="Q237" s="18">
        <f t="shared" si="18"/>
        <v>0</v>
      </c>
      <c r="R237">
        <f t="shared" si="19"/>
        <v>0</v>
      </c>
    </row>
    <row r="238" spans="1:18" x14ac:dyDescent="0.25">
      <c r="A238">
        <v>580110</v>
      </c>
      <c r="B238" s="10"/>
      <c r="C238" s="11">
        <v>448.60165413548447</v>
      </c>
      <c r="D238" s="11">
        <v>733.24772775107454</v>
      </c>
      <c r="E238" s="11">
        <v>109.92764305860322</v>
      </c>
      <c r="F238" s="11">
        <v>2.4804044151600002</v>
      </c>
      <c r="G238" s="11"/>
      <c r="H238" s="11"/>
      <c r="I238" s="11"/>
      <c r="J238" s="11"/>
      <c r="K238" s="11"/>
      <c r="L238" s="11"/>
      <c r="M238" s="12">
        <v>1294.2574293603222</v>
      </c>
      <c r="N238" s="19">
        <f t="shared" si="15"/>
        <v>845.65577522483784</v>
      </c>
      <c r="O238" s="19">
        <f t="shared" si="16"/>
        <v>843.17537080967782</v>
      </c>
      <c r="P238" s="16">
        <f t="shared" si="17"/>
        <v>0</v>
      </c>
      <c r="Q238" s="18">
        <f t="shared" si="18"/>
        <v>65.339070577543239</v>
      </c>
      <c r="R238">
        <f t="shared" si="19"/>
        <v>65.147423664116914</v>
      </c>
    </row>
    <row r="239" spans="1:18" x14ac:dyDescent="0.25">
      <c r="A239">
        <v>580111</v>
      </c>
      <c r="B239" s="10"/>
      <c r="C239" s="11">
        <v>331.7272421725919</v>
      </c>
      <c r="D239" s="11">
        <v>84.989069408714428</v>
      </c>
      <c r="E239" s="11">
        <v>9.2298336966738006</v>
      </c>
      <c r="F239" s="11"/>
      <c r="G239" s="11">
        <v>0.43887721497999999</v>
      </c>
      <c r="H239" s="11"/>
      <c r="I239" s="11"/>
      <c r="J239" s="11"/>
      <c r="K239" s="11"/>
      <c r="L239" s="11"/>
      <c r="M239" s="12">
        <v>426.3850224929601</v>
      </c>
      <c r="N239" s="19">
        <f t="shared" si="15"/>
        <v>94.218903105388222</v>
      </c>
      <c r="O239" s="19">
        <f t="shared" si="16"/>
        <v>94.218903105388222</v>
      </c>
      <c r="P239" s="16">
        <f t="shared" si="17"/>
        <v>0.43887721497999999</v>
      </c>
      <c r="Q239" s="18">
        <f t="shared" si="18"/>
        <v>22.200071608268342</v>
      </c>
      <c r="R239">
        <f t="shared" si="19"/>
        <v>22.200071608268342</v>
      </c>
    </row>
    <row r="240" spans="1:18" x14ac:dyDescent="0.25">
      <c r="A240">
        <v>580112</v>
      </c>
      <c r="B240" s="10"/>
      <c r="C240" s="11">
        <v>519.83964377220536</v>
      </c>
      <c r="D240" s="11">
        <v>166.05207096833024</v>
      </c>
      <c r="E240" s="11"/>
      <c r="F240" s="11"/>
      <c r="G240" s="11"/>
      <c r="H240" s="11">
        <v>4.3575309353299998</v>
      </c>
      <c r="I240" s="11"/>
      <c r="J240" s="11"/>
      <c r="K240" s="11"/>
      <c r="L240" s="11"/>
      <c r="M240" s="12">
        <v>690.24924567586561</v>
      </c>
      <c r="N240" s="19">
        <f t="shared" si="15"/>
        <v>166.05207096833024</v>
      </c>
      <c r="O240" s="19">
        <f t="shared" si="16"/>
        <v>166.05207096833024</v>
      </c>
      <c r="P240" s="16">
        <f t="shared" si="17"/>
        <v>4.3575309353299998</v>
      </c>
      <c r="Q240" s="18">
        <f t="shared" si="18"/>
        <v>24.688125770684717</v>
      </c>
      <c r="R240">
        <f t="shared" si="19"/>
        <v>24.688125770684717</v>
      </c>
    </row>
    <row r="241" spans="1:18" x14ac:dyDescent="0.25">
      <c r="A241">
        <v>580201</v>
      </c>
      <c r="B241" s="10"/>
      <c r="C241" s="11">
        <v>494.23022092752501</v>
      </c>
      <c r="D241" s="11">
        <v>251.98171652746331</v>
      </c>
      <c r="E241" s="11">
        <v>298.48245297461006</v>
      </c>
      <c r="F241" s="11">
        <v>993.29722246369363</v>
      </c>
      <c r="G241" s="11">
        <v>73.597862636415002</v>
      </c>
      <c r="H241" s="11">
        <v>9.5428802923399996</v>
      </c>
      <c r="I241" s="11">
        <v>0.1610988950502</v>
      </c>
      <c r="J241" s="11">
        <v>6.3849726845769998</v>
      </c>
      <c r="K241" s="11"/>
      <c r="L241" s="11"/>
      <c r="M241" s="12">
        <v>2127.6784274016741</v>
      </c>
      <c r="N241" s="19">
        <f t="shared" si="15"/>
        <v>1550.1463646503439</v>
      </c>
      <c r="O241" s="19">
        <f t="shared" si="16"/>
        <v>556.84914218665028</v>
      </c>
      <c r="P241" s="16">
        <f t="shared" si="17"/>
        <v>83.301841823805205</v>
      </c>
      <c r="Q241" s="18">
        <f t="shared" si="18"/>
        <v>76.771385442344311</v>
      </c>
      <c r="R241">
        <f t="shared" si="19"/>
        <v>30.086829652740771</v>
      </c>
    </row>
    <row r="242" spans="1:18" x14ac:dyDescent="0.25">
      <c r="A242">
        <v>580202</v>
      </c>
      <c r="B242" s="10">
        <v>16.898067545768001</v>
      </c>
      <c r="C242" s="11">
        <v>290.35771021459198</v>
      </c>
      <c r="D242" s="11">
        <v>7088.1263239619157</v>
      </c>
      <c r="E242" s="11">
        <v>1377.3794693688506</v>
      </c>
      <c r="F242" s="11">
        <v>1289.09308326564</v>
      </c>
      <c r="G242" s="11">
        <v>2019.6584471333717</v>
      </c>
      <c r="H242" s="11">
        <v>90.054645831990982</v>
      </c>
      <c r="I242" s="11">
        <v>38.413484570169999</v>
      </c>
      <c r="J242" s="11">
        <v>58.781023147020001</v>
      </c>
      <c r="K242" s="11"/>
      <c r="L242" s="11"/>
      <c r="M242" s="12">
        <v>12268.762255039319</v>
      </c>
      <c r="N242" s="19">
        <f t="shared" si="15"/>
        <v>9813.3798997434242</v>
      </c>
      <c r="O242" s="19">
        <f t="shared" si="16"/>
        <v>8524.2868164777847</v>
      </c>
      <c r="P242" s="16">
        <f t="shared" si="17"/>
        <v>2148.1265775355328</v>
      </c>
      <c r="Q242" s="18">
        <f t="shared" si="18"/>
        <v>97.49562530128776</v>
      </c>
      <c r="R242">
        <f t="shared" si="19"/>
        <v>86.98850929016649</v>
      </c>
    </row>
    <row r="243" spans="1:18" x14ac:dyDescent="0.25">
      <c r="A243">
        <v>580203</v>
      </c>
      <c r="B243" s="10"/>
      <c r="C243" s="11">
        <v>18.869819783419999</v>
      </c>
      <c r="D243" s="11">
        <v>1.11828247546E-2</v>
      </c>
      <c r="E243" s="11"/>
      <c r="F243" s="11"/>
      <c r="G243" s="11">
        <v>600.62538774148106</v>
      </c>
      <c r="H243" s="11"/>
      <c r="I243" s="11"/>
      <c r="J243" s="11"/>
      <c r="K243" s="11"/>
      <c r="L243" s="11"/>
      <c r="M243" s="12">
        <v>619.5063903496557</v>
      </c>
      <c r="N243" s="19">
        <f t="shared" si="15"/>
        <v>1.11828247546E-2</v>
      </c>
      <c r="O243" s="19">
        <f t="shared" si="16"/>
        <v>1.11828247546E-2</v>
      </c>
      <c r="P243" s="16">
        <f t="shared" si="17"/>
        <v>600.62538774148106</v>
      </c>
      <c r="Q243" s="18">
        <f t="shared" si="18"/>
        <v>96.95405566796984</v>
      </c>
      <c r="R243">
        <f t="shared" si="19"/>
        <v>96.95405566796984</v>
      </c>
    </row>
    <row r="244" spans="1:18" x14ac:dyDescent="0.25">
      <c r="A244">
        <v>580204</v>
      </c>
      <c r="B244" s="10"/>
      <c r="C244" s="11">
        <v>164.7178834254546</v>
      </c>
      <c r="D244" s="11">
        <v>448.52764447550493</v>
      </c>
      <c r="E244" s="11"/>
      <c r="F244" s="11">
        <v>160.78623221244021</v>
      </c>
      <c r="G244" s="11">
        <v>417.24446600072861</v>
      </c>
      <c r="H244" s="11"/>
      <c r="I244" s="11"/>
      <c r="J244" s="11"/>
      <c r="K244" s="11"/>
      <c r="L244" s="11"/>
      <c r="M244" s="12">
        <v>1191.2762261141283</v>
      </c>
      <c r="N244" s="19">
        <f t="shared" si="15"/>
        <v>609.31387668794514</v>
      </c>
      <c r="O244" s="19">
        <f t="shared" si="16"/>
        <v>448.52764447550493</v>
      </c>
      <c r="P244" s="16">
        <f t="shared" si="17"/>
        <v>417.24446600072861</v>
      </c>
      <c r="Q244" s="18">
        <f t="shared" si="18"/>
        <v>86.172989956934302</v>
      </c>
      <c r="R244">
        <f t="shared" si="19"/>
        <v>72.676016821080225</v>
      </c>
    </row>
    <row r="245" spans="1:18" x14ac:dyDescent="0.25">
      <c r="A245">
        <v>580205</v>
      </c>
      <c r="B245" s="10"/>
      <c r="C245" s="11">
        <v>152.02047706350001</v>
      </c>
      <c r="D245" s="11">
        <v>258.77024635062025</v>
      </c>
      <c r="E245" s="11">
        <v>3.7598510876899999E-2</v>
      </c>
      <c r="F245" s="11">
        <v>60.959521522072002</v>
      </c>
      <c r="G245" s="11">
        <v>145.73639409297101</v>
      </c>
      <c r="H245" s="11"/>
      <c r="I245" s="11"/>
      <c r="J245" s="11"/>
      <c r="K245" s="11"/>
      <c r="L245" s="11"/>
      <c r="M245" s="12">
        <v>617.52423754004019</v>
      </c>
      <c r="N245" s="19">
        <f t="shared" si="15"/>
        <v>319.76736638356914</v>
      </c>
      <c r="O245" s="19">
        <f t="shared" si="16"/>
        <v>258.80784486149713</v>
      </c>
      <c r="P245" s="16">
        <f t="shared" si="17"/>
        <v>145.73639409297101</v>
      </c>
      <c r="Q245" s="18">
        <f t="shared" si="18"/>
        <v>75.38226553356246</v>
      </c>
      <c r="R245">
        <f t="shared" si="19"/>
        <v>65.510665713463197</v>
      </c>
    </row>
    <row r="246" spans="1:18" x14ac:dyDescent="0.25">
      <c r="A246">
        <v>580206</v>
      </c>
      <c r="B246" s="10">
        <v>9.6019878783589991</v>
      </c>
      <c r="C246" s="11">
        <v>690.76060690727002</v>
      </c>
      <c r="D246" s="11">
        <v>3136.0215180240089</v>
      </c>
      <c r="E246" s="11">
        <v>2111.3415838964743</v>
      </c>
      <c r="F246" s="11">
        <v>463.23984041911302</v>
      </c>
      <c r="G246" s="11">
        <v>1590.1602722822331</v>
      </c>
      <c r="H246" s="11">
        <v>1093.5018285894448</v>
      </c>
      <c r="I246" s="11">
        <v>22.094005084508996</v>
      </c>
      <c r="J246" s="11">
        <v>255.193299293531</v>
      </c>
      <c r="K246" s="11"/>
      <c r="L246" s="11"/>
      <c r="M246" s="12">
        <v>9371.9149423749423</v>
      </c>
      <c r="N246" s="19">
        <f t="shared" si="15"/>
        <v>5965.7962416331266</v>
      </c>
      <c r="O246" s="19">
        <f t="shared" si="16"/>
        <v>5502.5564012140139</v>
      </c>
      <c r="P246" s="16">
        <f t="shared" si="17"/>
        <v>2705.7561059561867</v>
      </c>
      <c r="Q246" s="18">
        <f t="shared" si="18"/>
        <v>92.527006496623727</v>
      </c>
      <c r="R246">
        <f t="shared" si="19"/>
        <v>87.584154974096776</v>
      </c>
    </row>
    <row r="247" spans="1:18" x14ac:dyDescent="0.25">
      <c r="A247">
        <v>580207</v>
      </c>
      <c r="B247" s="10">
        <v>3.52232725521</v>
      </c>
      <c r="C247" s="11">
        <v>211.07308356433469</v>
      </c>
      <c r="D247" s="11">
        <v>37.37287678341</v>
      </c>
      <c r="E247" s="11">
        <v>316.821023059271</v>
      </c>
      <c r="F247" s="11">
        <v>108.152750076</v>
      </c>
      <c r="G247" s="11">
        <v>248.91908994760303</v>
      </c>
      <c r="H247" s="11"/>
      <c r="I247" s="11"/>
      <c r="J247" s="11"/>
      <c r="K247" s="11"/>
      <c r="L247" s="11"/>
      <c r="M247" s="12">
        <v>925.86115068582876</v>
      </c>
      <c r="N247" s="19">
        <f t="shared" si="15"/>
        <v>462.34664991868101</v>
      </c>
      <c r="O247" s="19">
        <f t="shared" si="16"/>
        <v>354.19389984268099</v>
      </c>
      <c r="P247" s="16">
        <f t="shared" si="17"/>
        <v>248.91908994760303</v>
      </c>
      <c r="Q247" s="18">
        <f t="shared" si="18"/>
        <v>76.822074167321546</v>
      </c>
      <c r="R247">
        <f t="shared" si="19"/>
        <v>65.140759966386966</v>
      </c>
    </row>
    <row r="248" spans="1:18" x14ac:dyDescent="0.25">
      <c r="A248">
        <v>580208</v>
      </c>
      <c r="B248" s="10">
        <v>258.49667561046039</v>
      </c>
      <c r="C248" s="11">
        <v>189.04216474644647</v>
      </c>
      <c r="D248" s="11">
        <v>312.56180612943763</v>
      </c>
      <c r="E248" s="11">
        <v>836.22218920919363</v>
      </c>
      <c r="F248" s="11">
        <v>22.401908153436995</v>
      </c>
      <c r="G248" s="11">
        <v>572.00495464268988</v>
      </c>
      <c r="H248" s="11">
        <v>79.554476673949296</v>
      </c>
      <c r="I248" s="11">
        <v>4.0887793278700002</v>
      </c>
      <c r="J248" s="11">
        <v>120.66561109803399</v>
      </c>
      <c r="K248" s="11"/>
      <c r="L248" s="11"/>
      <c r="M248" s="12">
        <v>2395.0385655915184</v>
      </c>
      <c r="N248" s="19">
        <f t="shared" si="15"/>
        <v>1291.8515145901024</v>
      </c>
      <c r="O248" s="19">
        <f t="shared" si="16"/>
        <v>1269.4496064366654</v>
      </c>
      <c r="P248" s="16">
        <f t="shared" si="17"/>
        <v>655.64821064450916</v>
      </c>
      <c r="Q248" s="18">
        <f t="shared" si="18"/>
        <v>81.313919250132187</v>
      </c>
      <c r="R248">
        <f t="shared" si="19"/>
        <v>80.378572802050911</v>
      </c>
    </row>
    <row r="249" spans="1:18" x14ac:dyDescent="0.25">
      <c r="A249">
        <v>580301</v>
      </c>
      <c r="B249" s="10"/>
      <c r="C249" s="11">
        <v>300.86543833453544</v>
      </c>
      <c r="D249" s="11">
        <v>459.77732169697919</v>
      </c>
      <c r="E249" s="11">
        <v>13.9917066526</v>
      </c>
      <c r="F249" s="11">
        <v>92.881279508453986</v>
      </c>
      <c r="G249" s="11">
        <v>500.81214204193111</v>
      </c>
      <c r="H249" s="11"/>
      <c r="I249" s="11"/>
      <c r="J249" s="11"/>
      <c r="K249" s="11"/>
      <c r="L249" s="11"/>
      <c r="M249" s="12">
        <v>1368.3278882344998</v>
      </c>
      <c r="N249" s="19">
        <f t="shared" si="15"/>
        <v>566.6503078580331</v>
      </c>
      <c r="O249" s="19">
        <f t="shared" si="16"/>
        <v>473.76902834957917</v>
      </c>
      <c r="P249" s="16">
        <f t="shared" si="17"/>
        <v>500.81214204193111</v>
      </c>
      <c r="Q249" s="18">
        <f t="shared" si="18"/>
        <v>78.012182538884701</v>
      </c>
      <c r="R249">
        <f t="shared" si="19"/>
        <v>71.224242286618491</v>
      </c>
    </row>
    <row r="250" spans="1:18" x14ac:dyDescent="0.25">
      <c r="A250">
        <v>580302</v>
      </c>
      <c r="B250" s="10">
        <v>128.20371405100596</v>
      </c>
      <c r="C250" s="11">
        <v>763.4582072131825</v>
      </c>
      <c r="D250" s="11">
        <v>3504.1831770408489</v>
      </c>
      <c r="E250" s="11">
        <v>904.80702807767909</v>
      </c>
      <c r="F250" s="11">
        <v>436.87879410364917</v>
      </c>
      <c r="G250" s="11">
        <v>237.86891980976478</v>
      </c>
      <c r="H250" s="11">
        <v>13.7350668361</v>
      </c>
      <c r="I250" s="11"/>
      <c r="J250" s="11"/>
      <c r="K250" s="11"/>
      <c r="L250" s="11"/>
      <c r="M250" s="12">
        <v>5989.1349071322293</v>
      </c>
      <c r="N250" s="19">
        <f t="shared" si="15"/>
        <v>4845.8689992221771</v>
      </c>
      <c r="O250" s="19">
        <f t="shared" si="16"/>
        <v>4408.9902051185281</v>
      </c>
      <c r="P250" s="16">
        <f t="shared" si="17"/>
        <v>251.60398664586478</v>
      </c>
      <c r="Q250" s="18">
        <f t="shared" si="18"/>
        <v>85.112008076452881</v>
      </c>
      <c r="R250">
        <f t="shared" si="19"/>
        <v>77.817485563971374</v>
      </c>
    </row>
    <row r="251" spans="1:18" x14ac:dyDescent="0.25">
      <c r="A251">
        <v>580303</v>
      </c>
      <c r="B251" s="10">
        <v>141.59264946120001</v>
      </c>
      <c r="C251" s="11">
        <v>178.6744286856088</v>
      </c>
      <c r="D251" s="11">
        <v>3350.9754466053078</v>
      </c>
      <c r="E251" s="11">
        <v>1085.0107982350337</v>
      </c>
      <c r="F251" s="11">
        <v>185.73592288048101</v>
      </c>
      <c r="G251" s="11">
        <v>398.88697775122301</v>
      </c>
      <c r="H251" s="11">
        <v>4.5654277843599997</v>
      </c>
      <c r="I251" s="11"/>
      <c r="J251" s="11"/>
      <c r="K251" s="11"/>
      <c r="L251" s="11"/>
      <c r="M251" s="12">
        <v>5345.4416514032137</v>
      </c>
      <c r="N251" s="19">
        <f t="shared" si="15"/>
        <v>4621.7221677208227</v>
      </c>
      <c r="O251" s="19">
        <f t="shared" si="16"/>
        <v>4435.9862448403419</v>
      </c>
      <c r="P251" s="16">
        <f t="shared" si="17"/>
        <v>403.45240553558301</v>
      </c>
      <c r="Q251" s="18">
        <f t="shared" si="18"/>
        <v>94.008594630104398</v>
      </c>
      <c r="R251">
        <f t="shared" si="19"/>
        <v>90.533934630182344</v>
      </c>
    </row>
    <row r="252" spans="1:18" x14ac:dyDescent="0.25">
      <c r="A252">
        <v>580304</v>
      </c>
      <c r="B252" s="10">
        <v>10.363108888099999</v>
      </c>
      <c r="C252" s="11">
        <v>169.90104310146299</v>
      </c>
      <c r="D252" s="11">
        <v>1241.1450436618318</v>
      </c>
      <c r="E252" s="11">
        <v>565.13639210264398</v>
      </c>
      <c r="F252" s="11">
        <v>362.02288402804601</v>
      </c>
      <c r="G252" s="11">
        <v>781.68289115929838</v>
      </c>
      <c r="H252" s="11">
        <v>101.88092244611001</v>
      </c>
      <c r="I252" s="11">
        <v>14.2949888153</v>
      </c>
      <c r="J252" s="11">
        <v>4.9894373087200004</v>
      </c>
      <c r="K252" s="11"/>
      <c r="L252" s="11"/>
      <c r="M252" s="12">
        <v>3251.4167115115133</v>
      </c>
      <c r="N252" s="19">
        <f t="shared" si="15"/>
        <v>2173.2937571012417</v>
      </c>
      <c r="O252" s="19">
        <f t="shared" si="16"/>
        <v>1811.2708730731956</v>
      </c>
      <c r="P252" s="16">
        <f t="shared" si="17"/>
        <v>897.85880242070834</v>
      </c>
      <c r="Q252" s="18">
        <f t="shared" si="18"/>
        <v>94.455827475102012</v>
      </c>
      <c r="R252">
        <f t="shared" si="19"/>
        <v>83.321515384427244</v>
      </c>
    </row>
    <row r="253" spans="1:18" x14ac:dyDescent="0.25">
      <c r="A253">
        <v>580305</v>
      </c>
      <c r="B253" s="10"/>
      <c r="C253" s="11">
        <v>543.40247358082854</v>
      </c>
      <c r="D253" s="11">
        <v>3478.7255320546606</v>
      </c>
      <c r="E253" s="11">
        <v>1362.2560806339802</v>
      </c>
      <c r="F253" s="11">
        <v>1629.7363850398206</v>
      </c>
      <c r="G253" s="11">
        <v>44.738427806559699</v>
      </c>
      <c r="H253" s="11">
        <v>2.4818080783999998</v>
      </c>
      <c r="I253" s="11">
        <v>102.50680202041599</v>
      </c>
      <c r="J253" s="11"/>
      <c r="K253" s="11"/>
      <c r="L253" s="11"/>
      <c r="M253" s="12">
        <v>7163.8475092146664</v>
      </c>
      <c r="N253" s="19">
        <f t="shared" si="15"/>
        <v>6470.7179977284613</v>
      </c>
      <c r="O253" s="19">
        <f t="shared" si="16"/>
        <v>4840.9816126886408</v>
      </c>
      <c r="P253" s="16">
        <f t="shared" si="17"/>
        <v>149.72703790537568</v>
      </c>
      <c r="Q253" s="18">
        <f t="shared" si="18"/>
        <v>92.414656050650635</v>
      </c>
      <c r="R253">
        <f t="shared" si="19"/>
        <v>69.665199380285529</v>
      </c>
    </row>
    <row r="254" spans="1:18" x14ac:dyDescent="0.25">
      <c r="A254">
        <v>580401</v>
      </c>
      <c r="B254" s="10"/>
      <c r="C254" s="11">
        <v>58.295513533799998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2">
        <v>58.295513533799998</v>
      </c>
      <c r="N254" s="19">
        <f t="shared" si="15"/>
        <v>0</v>
      </c>
      <c r="O254" s="19">
        <f t="shared" si="16"/>
        <v>0</v>
      </c>
      <c r="P254" s="16">
        <f t="shared" si="17"/>
        <v>0</v>
      </c>
      <c r="Q254" s="18">
        <f t="shared" si="18"/>
        <v>0</v>
      </c>
      <c r="R254">
        <f t="shared" si="19"/>
        <v>0</v>
      </c>
    </row>
    <row r="255" spans="1:18" x14ac:dyDescent="0.25">
      <c r="A255">
        <v>580402</v>
      </c>
      <c r="B255" s="10"/>
      <c r="C255" s="11">
        <v>508.10754976769539</v>
      </c>
      <c r="D255" s="11">
        <v>422.72325836108564</v>
      </c>
      <c r="E255" s="11">
        <v>60.656243901747388</v>
      </c>
      <c r="F255" s="11"/>
      <c r="G255" s="11"/>
      <c r="H255" s="11">
        <v>13.818837504082801</v>
      </c>
      <c r="I255" s="11"/>
      <c r="J255" s="11"/>
      <c r="K255" s="11"/>
      <c r="L255" s="11"/>
      <c r="M255" s="12">
        <v>1005.3058895346112</v>
      </c>
      <c r="N255" s="19">
        <f t="shared" si="15"/>
        <v>483.37950226283306</v>
      </c>
      <c r="O255" s="19">
        <f t="shared" si="16"/>
        <v>483.37950226283306</v>
      </c>
      <c r="P255" s="16">
        <f t="shared" si="17"/>
        <v>13.818837504082801</v>
      </c>
      <c r="Q255" s="18">
        <f t="shared" si="18"/>
        <v>49.457418378110283</v>
      </c>
      <c r="R255">
        <f t="shared" si="19"/>
        <v>49.457418378110283</v>
      </c>
    </row>
    <row r="256" spans="1:18" x14ac:dyDescent="0.25">
      <c r="A256">
        <v>580403</v>
      </c>
      <c r="B256" s="10"/>
      <c r="C256" s="11">
        <v>868.49845242638401</v>
      </c>
      <c r="D256" s="11">
        <v>692.06145675599885</v>
      </c>
      <c r="E256" s="11">
        <v>234.24052261144757</v>
      </c>
      <c r="F256" s="11">
        <v>32.618906549439998</v>
      </c>
      <c r="G256" s="11">
        <v>4.0046937225520001</v>
      </c>
      <c r="H256" s="11">
        <v>41.478649947503996</v>
      </c>
      <c r="I256" s="11"/>
      <c r="J256" s="11"/>
      <c r="K256" s="11"/>
      <c r="L256" s="11"/>
      <c r="M256" s="12">
        <v>1872.9026820133265</v>
      </c>
      <c r="N256" s="19">
        <f t="shared" si="15"/>
        <v>958.92088591688639</v>
      </c>
      <c r="O256" s="19">
        <f t="shared" si="16"/>
        <v>926.30197936744639</v>
      </c>
      <c r="P256" s="16">
        <f t="shared" si="17"/>
        <v>45.483343670055994</v>
      </c>
      <c r="Q256" s="18">
        <f t="shared" si="18"/>
        <v>53.628212465755631</v>
      </c>
      <c r="R256">
        <f t="shared" si="19"/>
        <v>51.886589323095848</v>
      </c>
    </row>
    <row r="257" spans="1:18" x14ac:dyDescent="0.25">
      <c r="A257">
        <v>580404</v>
      </c>
      <c r="B257" s="10"/>
      <c r="C257" s="11">
        <v>432.10167867031902</v>
      </c>
      <c r="D257" s="11">
        <v>0.25962151400200001</v>
      </c>
      <c r="E257" s="11">
        <v>12.9134153573</v>
      </c>
      <c r="F257" s="11"/>
      <c r="G257" s="11"/>
      <c r="H257" s="11"/>
      <c r="I257" s="11"/>
      <c r="J257" s="11"/>
      <c r="K257" s="11"/>
      <c r="L257" s="11"/>
      <c r="M257" s="12">
        <v>445.27471554162099</v>
      </c>
      <c r="N257" s="19">
        <f t="shared" si="15"/>
        <v>13.173036871301999</v>
      </c>
      <c r="O257" s="19">
        <f t="shared" si="16"/>
        <v>13.173036871301999</v>
      </c>
      <c r="P257" s="16">
        <f t="shared" si="17"/>
        <v>0</v>
      </c>
      <c r="Q257" s="18">
        <f t="shared" si="18"/>
        <v>2.958406667056908</v>
      </c>
      <c r="R257">
        <f t="shared" si="19"/>
        <v>2.958406667056908</v>
      </c>
    </row>
    <row r="258" spans="1:18" x14ac:dyDescent="0.25">
      <c r="A258">
        <v>580405</v>
      </c>
      <c r="B258" s="10"/>
      <c r="C258" s="11">
        <v>389.87219196804432</v>
      </c>
      <c r="D258" s="11">
        <v>2.3703434943300001</v>
      </c>
      <c r="E258" s="11">
        <v>5.0589589184200003E-3</v>
      </c>
      <c r="F258" s="11"/>
      <c r="G258" s="11"/>
      <c r="H258" s="11"/>
      <c r="I258" s="11"/>
      <c r="J258" s="11"/>
      <c r="K258" s="11"/>
      <c r="L258" s="11"/>
      <c r="M258" s="12">
        <v>392.24759442129272</v>
      </c>
      <c r="N258" s="19">
        <f t="shared" si="15"/>
        <v>2.3754024532484199</v>
      </c>
      <c r="O258" s="19">
        <f t="shared" ref="O258:O263" si="20">SUM(D258,E258,J258,K258,L258)</f>
        <v>2.3754024532484199</v>
      </c>
      <c r="P258" s="16">
        <f t="shared" si="17"/>
        <v>0</v>
      </c>
      <c r="Q258" s="18">
        <f t="shared" ref="Q258:Q262" si="21">((N258+P258)/M258)*100</f>
        <v>0.60558751335441563</v>
      </c>
      <c r="R258">
        <f t="shared" si="19"/>
        <v>0.60558751335441563</v>
      </c>
    </row>
    <row r="259" spans="1:18" x14ac:dyDescent="0.25">
      <c r="A259">
        <v>580406</v>
      </c>
      <c r="B259" s="10"/>
      <c r="C259" s="11">
        <v>130.69073024421419</v>
      </c>
      <c r="D259" s="11">
        <v>1559.9603656224913</v>
      </c>
      <c r="E259" s="11">
        <v>1388.8439930492571</v>
      </c>
      <c r="F259" s="11">
        <v>418.54152042955138</v>
      </c>
      <c r="G259" s="11">
        <v>88.722746169898997</v>
      </c>
      <c r="H259" s="11">
        <v>25.5614576259225</v>
      </c>
      <c r="I259" s="11">
        <v>23.586563321901</v>
      </c>
      <c r="J259" s="11">
        <v>3.6268695750200002</v>
      </c>
      <c r="K259" s="11"/>
      <c r="L259" s="11"/>
      <c r="M259" s="12">
        <v>3639.5342460382562</v>
      </c>
      <c r="N259" s="19">
        <f t="shared" si="15"/>
        <v>3370.97274867632</v>
      </c>
      <c r="O259" s="19">
        <f t="shared" si="20"/>
        <v>2952.4312282467686</v>
      </c>
      <c r="P259" s="16">
        <f t="shared" si="17"/>
        <v>137.87076711772249</v>
      </c>
      <c r="Q259" s="18">
        <f t="shared" si="21"/>
        <v>96.409135856147671</v>
      </c>
      <c r="R259">
        <f t="shared" si="19"/>
        <v>84.909270979614462</v>
      </c>
    </row>
    <row r="260" spans="1:18" x14ac:dyDescent="0.25">
      <c r="A260">
        <v>580407</v>
      </c>
      <c r="B260" s="10"/>
      <c r="C260" s="11">
        <v>33.825239047731003</v>
      </c>
      <c r="D260" s="11">
        <v>1565.0611263226449</v>
      </c>
      <c r="E260" s="11">
        <v>113.95615560359489</v>
      </c>
      <c r="F260" s="11">
        <v>10.678186805599999</v>
      </c>
      <c r="G260" s="11">
        <v>152.60965561246999</v>
      </c>
      <c r="H260" s="11">
        <v>12.436776454505798</v>
      </c>
      <c r="I260" s="11"/>
      <c r="J260" s="11">
        <v>16.022977224960002</v>
      </c>
      <c r="K260" s="11"/>
      <c r="L260" s="11"/>
      <c r="M260" s="12">
        <v>1904.5901170715067</v>
      </c>
      <c r="N260" s="19">
        <f t="shared" si="15"/>
        <v>1705.7184459567998</v>
      </c>
      <c r="O260" s="19">
        <f t="shared" si="20"/>
        <v>1695.0402591511997</v>
      </c>
      <c r="P260" s="16">
        <f t="shared" si="17"/>
        <v>165.0464320669758</v>
      </c>
      <c r="Q260" s="18">
        <f t="shared" si="21"/>
        <v>98.224014776484253</v>
      </c>
      <c r="R260">
        <f t="shared" si="19"/>
        <v>97.663359404502231</v>
      </c>
    </row>
    <row r="261" spans="1:18" x14ac:dyDescent="0.25">
      <c r="A261">
        <v>580408</v>
      </c>
      <c r="B261" s="10"/>
      <c r="C261" s="11">
        <v>277.76717588600002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2">
        <v>277.76717588600002</v>
      </c>
      <c r="N261" s="19">
        <f t="shared" si="15"/>
        <v>0</v>
      </c>
      <c r="O261" s="19">
        <f t="shared" si="20"/>
        <v>0</v>
      </c>
      <c r="P261" s="16">
        <f t="shared" si="17"/>
        <v>0</v>
      </c>
      <c r="Q261" s="18">
        <f t="shared" si="21"/>
        <v>0</v>
      </c>
      <c r="R261">
        <f t="shared" si="19"/>
        <v>0</v>
      </c>
    </row>
    <row r="262" spans="1:18" x14ac:dyDescent="0.25">
      <c r="A262" t="s">
        <v>161</v>
      </c>
      <c r="B262" s="13">
        <f t="shared" ref="B262:M262" si="22">SUM(B153:B261)</f>
        <v>68659.027233178567</v>
      </c>
      <c r="C262" s="14">
        <f t="shared" si="22"/>
        <v>30338.57040474028</v>
      </c>
      <c r="D262" s="14">
        <f t="shared" si="22"/>
        <v>202227.13753158139</v>
      </c>
      <c r="E262" s="14">
        <f t="shared" si="22"/>
        <v>52024.884828372706</v>
      </c>
      <c r="F262" s="14">
        <f t="shared" si="22"/>
        <v>86028.417278165027</v>
      </c>
      <c r="G262" s="14">
        <f t="shared" si="22"/>
        <v>102631.28268693862</v>
      </c>
      <c r="H262" s="14">
        <f t="shared" si="22"/>
        <v>29593.0549500792</v>
      </c>
      <c r="I262" s="14">
        <f t="shared" si="22"/>
        <v>21088.171994104396</v>
      </c>
      <c r="J262" s="14">
        <f t="shared" si="22"/>
        <v>2162.230866029689</v>
      </c>
      <c r="K262" s="14">
        <f t="shared" si="22"/>
        <v>3719.1433862265362</v>
      </c>
      <c r="L262" s="14">
        <f t="shared" si="22"/>
        <v>12419.46641810954</v>
      </c>
      <c r="M262" s="15">
        <f t="shared" si="22"/>
        <v>610891.38757752604</v>
      </c>
      <c r="N262" s="19">
        <f t="shared" si="15"/>
        <v>358581.28030848491</v>
      </c>
      <c r="O262" s="19">
        <f t="shared" si="20"/>
        <v>272552.86303031986</v>
      </c>
      <c r="P262" s="21">
        <f t="shared" si="17"/>
        <v>153312.50963112223</v>
      </c>
      <c r="Q262" s="18">
        <f t="shared" si="21"/>
        <v>83.794566489062589</v>
      </c>
      <c r="R262">
        <f t="shared" si="19"/>
        <v>69.712125808517328</v>
      </c>
    </row>
    <row r="263" spans="1:18" x14ac:dyDescent="0.25">
      <c r="B263" s="20">
        <f t="shared" ref="B263:M263" si="23">(B262/$M$262)*100</f>
        <v>11.239154558299497</v>
      </c>
      <c r="C263" s="20">
        <f t="shared" si="23"/>
        <v>4.9662789526378974</v>
      </c>
      <c r="D263" s="20">
        <f t="shared" si="23"/>
        <v>33.103615739863002</v>
      </c>
      <c r="E263" s="20">
        <f t="shared" si="23"/>
        <v>8.5162249601645286</v>
      </c>
      <c r="F263" s="20">
        <f t="shared" si="23"/>
        <v>14.082440680545275</v>
      </c>
      <c r="G263" s="20">
        <f t="shared" si="23"/>
        <v>16.800250383938184</v>
      </c>
      <c r="H263" s="20">
        <f t="shared" si="23"/>
        <v>4.8442416363782259</v>
      </c>
      <c r="I263" s="20">
        <f t="shared" si="23"/>
        <v>3.4520329510175278</v>
      </c>
      <c r="J263" s="20">
        <f t="shared" si="23"/>
        <v>0.35394685700251227</v>
      </c>
      <c r="K263" s="20">
        <f t="shared" si="23"/>
        <v>0.60880599429870874</v>
      </c>
      <c r="L263" s="20">
        <f t="shared" si="23"/>
        <v>2.0330072858546284</v>
      </c>
      <c r="M263" s="20">
        <f t="shared" si="23"/>
        <v>100</v>
      </c>
      <c r="O263" s="19">
        <f t="shared" si="20"/>
        <v>44.615600837183379</v>
      </c>
    </row>
  </sheetData>
  <sortState xmlns:xlrd2="http://schemas.microsoft.com/office/spreadsheetml/2017/richdata2" ref="A2:R263">
    <sortCondition ref="A1:A26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FD46-2906-48AD-8AA9-E58387027BE5}">
  <dimension ref="A1:AC44"/>
  <sheetViews>
    <sheetView zoomScale="70" zoomScaleNormal="70" workbookViewId="0">
      <selection activeCell="M1" sqref="M1:Q37"/>
    </sheetView>
  </sheetViews>
  <sheetFormatPr baseColWidth="10" defaultRowHeight="15" x14ac:dyDescent="0.25"/>
  <cols>
    <col min="2" max="2" width="24.85546875" customWidth="1"/>
    <col min="3" max="3" width="17.140625" customWidth="1"/>
    <col min="4" max="4" width="12.85546875" customWidth="1"/>
    <col min="5" max="5" width="13" customWidth="1"/>
    <col min="6" max="6" width="15.85546875" style="23" customWidth="1"/>
    <col min="19" max="19" width="17.85546875" customWidth="1"/>
    <col min="23" max="23" width="22.85546875" customWidth="1"/>
    <col min="24" max="24" width="19.5703125" customWidth="1"/>
    <col min="25" max="25" width="22.28515625" customWidth="1"/>
    <col min="26" max="26" width="23.85546875" customWidth="1"/>
    <col min="27" max="27" width="20.42578125" customWidth="1"/>
  </cols>
  <sheetData>
    <row r="1" spans="1:29" ht="15.75" thickBot="1" x14ac:dyDescent="0.3">
      <c r="A1" s="25" t="s">
        <v>45</v>
      </c>
      <c r="B1" s="27" t="s">
        <v>2</v>
      </c>
      <c r="C1" s="25" t="s">
        <v>293</v>
      </c>
      <c r="D1" s="26" t="s">
        <v>34</v>
      </c>
      <c r="E1" s="27" t="s">
        <v>5</v>
      </c>
      <c r="F1" s="33" t="s">
        <v>294</v>
      </c>
      <c r="G1" s="25" t="s">
        <v>205</v>
      </c>
      <c r="H1" s="26" t="s">
        <v>190</v>
      </c>
      <c r="I1" s="26" t="s">
        <v>192</v>
      </c>
      <c r="J1" s="26" t="s">
        <v>204</v>
      </c>
      <c r="K1" s="26" t="s">
        <v>183</v>
      </c>
      <c r="L1" s="26" t="s">
        <v>161</v>
      </c>
      <c r="M1" s="26" t="s">
        <v>205</v>
      </c>
      <c r="N1" s="26" t="s">
        <v>190</v>
      </c>
      <c r="O1" s="26" t="s">
        <v>192</v>
      </c>
      <c r="P1" s="26" t="s">
        <v>204</v>
      </c>
      <c r="Q1" s="26" t="s">
        <v>183</v>
      </c>
      <c r="R1" s="27" t="s">
        <v>295</v>
      </c>
      <c r="S1" t="s">
        <v>296</v>
      </c>
    </row>
    <row r="2" spans="1:29" ht="20.25" customHeight="1" x14ac:dyDescent="0.25">
      <c r="A2" s="28">
        <v>5403</v>
      </c>
      <c r="B2" s="29" t="s">
        <v>35</v>
      </c>
      <c r="C2" s="28">
        <v>7561</v>
      </c>
      <c r="D2">
        <v>6003</v>
      </c>
      <c r="E2" s="29">
        <v>1558</v>
      </c>
      <c r="F2" s="34" t="s">
        <v>6</v>
      </c>
      <c r="G2" s="28">
        <v>0</v>
      </c>
      <c r="H2">
        <v>0</v>
      </c>
      <c r="I2">
        <v>0</v>
      </c>
      <c r="J2">
        <v>0</v>
      </c>
      <c r="K2">
        <v>7531</v>
      </c>
      <c r="L2" s="36">
        <v>7531</v>
      </c>
      <c r="M2" s="36">
        <f t="shared" ref="M2:M37" si="0">(G2/$L2)*100</f>
        <v>0</v>
      </c>
      <c r="N2" s="36">
        <f t="shared" ref="N2:N37" si="1">(H2/$L2)*100</f>
        <v>0</v>
      </c>
      <c r="O2" s="36">
        <f t="shared" ref="O2:O37" si="2">(I2/$L2)*100</f>
        <v>0</v>
      </c>
      <c r="P2" s="36">
        <f t="shared" ref="P2:P37" si="3">(J2/$L2)*100</f>
        <v>0</v>
      </c>
      <c r="Q2" s="36">
        <f t="shared" ref="Q2:Q37" si="4">(K2/$L2)*100</f>
        <v>100</v>
      </c>
      <c r="R2" s="29" t="str">
        <f>IF((P2+Q2) &gt; 50,
    IF(L2 &gt; 50000, "Mixta", "Rural"),
    IF((P2+Q2) &gt;= 25,
        IF(L2 &gt; 100000, "Urbana", "Mixta"),
        IF(L2 &lt; 50000, "Mixta", "Urbana")))</f>
        <v>Rural</v>
      </c>
      <c r="S2" s="1" t="b">
        <f t="shared" ref="S2:S37" si="5">R2=F2</f>
        <v>1</v>
      </c>
      <c r="X2" s="49" t="s">
        <v>317</v>
      </c>
      <c r="Y2" s="50" t="s">
        <v>318</v>
      </c>
      <c r="Z2" s="50" t="s">
        <v>319</v>
      </c>
    </row>
    <row r="3" spans="1:29" ht="15.75" thickBot="1" x14ac:dyDescent="0.3">
      <c r="A3" s="28">
        <v>5404</v>
      </c>
      <c r="B3" s="29" t="s">
        <v>11</v>
      </c>
      <c r="C3" s="28">
        <v>10206</v>
      </c>
      <c r="D3">
        <v>3743</v>
      </c>
      <c r="E3" s="29">
        <v>6463</v>
      </c>
      <c r="F3" s="34" t="s">
        <v>6</v>
      </c>
      <c r="G3" s="28">
        <v>0</v>
      </c>
      <c r="H3">
        <v>0</v>
      </c>
      <c r="I3">
        <v>0</v>
      </c>
      <c r="J3">
        <v>0</v>
      </c>
      <c r="K3">
        <v>10145</v>
      </c>
      <c r="L3" s="36">
        <v>10145</v>
      </c>
      <c r="M3" s="36">
        <f t="shared" si="0"/>
        <v>0</v>
      </c>
      <c r="N3" s="36">
        <f t="shared" si="1"/>
        <v>0</v>
      </c>
      <c r="O3" s="36">
        <f t="shared" si="2"/>
        <v>0</v>
      </c>
      <c r="P3" s="36">
        <f t="shared" si="3"/>
        <v>0</v>
      </c>
      <c r="Q3" s="36">
        <f t="shared" si="4"/>
        <v>100</v>
      </c>
      <c r="R3" s="29" t="str">
        <f>IF((P3+Q3) &gt; 50,
    IF(L3 &gt; 50000, "Mixta", "Rural"),
    IF((P3+Q3) &gt;= 25,
        IF(L3 &gt; 100000, "Urbana", "Mixta"),
        IF(L3 &lt; 50000, "Mixta", "Urbana")))</f>
        <v>Rural</v>
      </c>
      <c r="S3" s="1" t="b">
        <f t="shared" si="5"/>
        <v>1</v>
      </c>
      <c r="X3" s="51" t="s">
        <v>297</v>
      </c>
      <c r="Y3" s="52">
        <v>0.35799999999999998</v>
      </c>
      <c r="Z3" s="52">
        <v>0.71099999999999997</v>
      </c>
    </row>
    <row r="4" spans="1:29" ht="15.75" thickBot="1" x14ac:dyDescent="0.3">
      <c r="A4" s="28">
        <v>5405</v>
      </c>
      <c r="B4" s="29" t="s">
        <v>23</v>
      </c>
      <c r="C4" s="28">
        <v>7980</v>
      </c>
      <c r="D4">
        <v>4961</v>
      </c>
      <c r="E4" s="29">
        <v>3019</v>
      </c>
      <c r="F4" s="34" t="s">
        <v>6</v>
      </c>
      <c r="G4" s="28">
        <v>0</v>
      </c>
      <c r="H4">
        <v>0</v>
      </c>
      <c r="I4">
        <v>0</v>
      </c>
      <c r="J4">
        <v>0</v>
      </c>
      <c r="K4">
        <v>7848</v>
      </c>
      <c r="L4" s="36">
        <v>7848</v>
      </c>
      <c r="M4" s="36">
        <f t="shared" si="0"/>
        <v>0</v>
      </c>
      <c r="N4" s="36">
        <f t="shared" si="1"/>
        <v>0</v>
      </c>
      <c r="O4" s="36">
        <f t="shared" si="2"/>
        <v>0</v>
      </c>
      <c r="P4" s="36">
        <f t="shared" si="3"/>
        <v>0</v>
      </c>
      <c r="Q4" s="36">
        <f t="shared" si="4"/>
        <v>100</v>
      </c>
      <c r="R4" s="29" t="str">
        <f t="shared" ref="R4:R37" si="6">IF((P4+Q4) &gt; 50,
    IF(L4 &gt; 50000, "Mixta", "Rural"),
    IF((P4+Q4) &gt;= 25,
        IF(L4 &gt; 100000, "Urbana", "Mixta"),
        IF(L4 &lt; 50000, "Mixta", "Urbana")))</f>
        <v>Rural</v>
      </c>
      <c r="S4" s="1" t="b">
        <f t="shared" si="5"/>
        <v>1</v>
      </c>
      <c r="X4" s="51" t="s">
        <v>298</v>
      </c>
      <c r="Y4" s="52">
        <v>0.48899999999999999</v>
      </c>
      <c r="Z4" s="52">
        <v>0.23100000000000001</v>
      </c>
    </row>
    <row r="5" spans="1:29" ht="15.75" thickBot="1" x14ac:dyDescent="0.3">
      <c r="A5" s="28">
        <v>5704</v>
      </c>
      <c r="B5" s="29" t="s">
        <v>30</v>
      </c>
      <c r="C5" s="28">
        <v>7269</v>
      </c>
      <c r="D5">
        <v>2564</v>
      </c>
      <c r="E5" s="29">
        <v>4705</v>
      </c>
      <c r="F5" s="34" t="s">
        <v>6</v>
      </c>
      <c r="G5" s="28">
        <v>0</v>
      </c>
      <c r="H5">
        <v>0</v>
      </c>
      <c r="I5">
        <v>0</v>
      </c>
      <c r="J5">
        <v>0</v>
      </c>
      <c r="K5">
        <v>7166</v>
      </c>
      <c r="L5" s="36">
        <v>7166</v>
      </c>
      <c r="M5" s="36">
        <f t="shared" si="0"/>
        <v>0</v>
      </c>
      <c r="N5" s="36">
        <f t="shared" si="1"/>
        <v>0</v>
      </c>
      <c r="O5" s="36">
        <f t="shared" si="2"/>
        <v>0</v>
      </c>
      <c r="P5" s="36">
        <f t="shared" si="3"/>
        <v>0</v>
      </c>
      <c r="Q5" s="36">
        <f t="shared" si="4"/>
        <v>100</v>
      </c>
      <c r="R5" s="29" t="str">
        <f t="shared" si="6"/>
        <v>Rural</v>
      </c>
      <c r="S5" s="1" t="b">
        <f t="shared" si="5"/>
        <v>1</v>
      </c>
      <c r="X5" s="51" t="s">
        <v>6</v>
      </c>
      <c r="Y5" s="52">
        <v>0.153</v>
      </c>
      <c r="Z5" s="52">
        <v>5.8000000000000003E-2</v>
      </c>
    </row>
    <row r="6" spans="1:29" x14ac:dyDescent="0.25">
      <c r="A6" s="28">
        <v>5705</v>
      </c>
      <c r="B6" s="29" t="s">
        <v>15</v>
      </c>
      <c r="C6" s="28">
        <v>17336</v>
      </c>
      <c r="D6">
        <v>7725</v>
      </c>
      <c r="E6" s="29">
        <v>9611</v>
      </c>
      <c r="F6" s="34" t="s">
        <v>6</v>
      </c>
      <c r="G6" s="28">
        <v>0</v>
      </c>
      <c r="H6">
        <v>8337</v>
      </c>
      <c r="I6">
        <v>0</v>
      </c>
      <c r="J6">
        <v>0</v>
      </c>
      <c r="K6">
        <v>8763</v>
      </c>
      <c r="L6" s="36">
        <v>17100</v>
      </c>
      <c r="M6" s="36">
        <f t="shared" si="0"/>
        <v>0</v>
      </c>
      <c r="N6" s="36">
        <f t="shared" si="1"/>
        <v>48.754385964912281</v>
      </c>
      <c r="O6" s="36">
        <f t="shared" si="2"/>
        <v>0</v>
      </c>
      <c r="P6" s="36">
        <f t="shared" si="3"/>
        <v>0</v>
      </c>
      <c r="Q6" s="36">
        <f t="shared" si="4"/>
        <v>51.245614035087719</v>
      </c>
      <c r="R6" s="29" t="str">
        <f t="shared" si="6"/>
        <v>Rural</v>
      </c>
      <c r="S6" s="1" t="b">
        <f t="shared" si="5"/>
        <v>1</v>
      </c>
    </row>
    <row r="7" spans="1:29" x14ac:dyDescent="0.25">
      <c r="A7" s="28">
        <v>5401</v>
      </c>
      <c r="B7" s="29" t="s">
        <v>16</v>
      </c>
      <c r="C7" s="28">
        <v>39270</v>
      </c>
      <c r="D7">
        <v>25425</v>
      </c>
      <c r="E7" s="29">
        <v>13845</v>
      </c>
      <c r="F7" s="34" t="s">
        <v>298</v>
      </c>
      <c r="G7" s="28">
        <v>0</v>
      </c>
      <c r="H7">
        <v>14455</v>
      </c>
      <c r="I7">
        <v>5111</v>
      </c>
      <c r="J7">
        <v>0</v>
      </c>
      <c r="K7">
        <v>19336</v>
      </c>
      <c r="L7" s="36">
        <v>38902</v>
      </c>
      <c r="M7" s="36">
        <f t="shared" si="0"/>
        <v>0</v>
      </c>
      <c r="N7" s="36">
        <f t="shared" si="1"/>
        <v>37.157472623515503</v>
      </c>
      <c r="O7" s="36">
        <f t="shared" si="2"/>
        <v>13.138141997840727</v>
      </c>
      <c r="P7" s="36">
        <f t="shared" si="3"/>
        <v>0</v>
      </c>
      <c r="Q7" s="36">
        <f t="shared" si="4"/>
        <v>49.704385378643771</v>
      </c>
      <c r="R7" s="29" t="str">
        <f t="shared" si="6"/>
        <v>Mixta</v>
      </c>
      <c r="S7" s="1" t="b">
        <f t="shared" si="5"/>
        <v>1</v>
      </c>
    </row>
    <row r="8" spans="1:29" x14ac:dyDescent="0.25">
      <c r="A8" s="28">
        <v>5402</v>
      </c>
      <c r="B8" s="29" t="s">
        <v>12</v>
      </c>
      <c r="C8" s="28">
        <v>20015</v>
      </c>
      <c r="D8">
        <v>11726</v>
      </c>
      <c r="E8" s="29">
        <v>8289</v>
      </c>
      <c r="F8" s="34" t="s">
        <v>298</v>
      </c>
      <c r="G8" s="28">
        <v>0</v>
      </c>
      <c r="H8">
        <v>0</v>
      </c>
      <c r="I8">
        <v>11091</v>
      </c>
      <c r="J8">
        <v>0</v>
      </c>
      <c r="K8">
        <v>8880</v>
      </c>
      <c r="L8" s="36">
        <v>19971</v>
      </c>
      <c r="M8" s="36">
        <f t="shared" si="0"/>
        <v>0</v>
      </c>
      <c r="N8" s="36">
        <f t="shared" si="1"/>
        <v>0</v>
      </c>
      <c r="O8" s="36">
        <f t="shared" si="2"/>
        <v>55.535526513444502</v>
      </c>
      <c r="P8" s="36">
        <f t="shared" si="3"/>
        <v>0</v>
      </c>
      <c r="Q8" s="36">
        <f t="shared" si="4"/>
        <v>44.464473486555505</v>
      </c>
      <c r="R8" s="29" t="str">
        <f t="shared" si="6"/>
        <v>Mixta</v>
      </c>
      <c r="S8" s="1" t="b">
        <f t="shared" si="5"/>
        <v>1</v>
      </c>
      <c r="W8" s="53" t="s">
        <v>316</v>
      </c>
      <c r="X8" s="53"/>
      <c r="Y8" s="53"/>
      <c r="AA8" s="53" t="s">
        <v>315</v>
      </c>
      <c r="AB8" s="53"/>
      <c r="AC8" s="53"/>
    </row>
    <row r="9" spans="1:29" x14ac:dyDescent="0.25">
      <c r="A9" s="28">
        <v>5702</v>
      </c>
      <c r="B9" s="29" t="s">
        <v>41</v>
      </c>
      <c r="C9" s="28">
        <v>13760</v>
      </c>
      <c r="D9">
        <v>8114</v>
      </c>
      <c r="E9" s="29">
        <v>5646</v>
      </c>
      <c r="F9" s="34" t="s">
        <v>6</v>
      </c>
      <c r="G9" s="28">
        <v>0</v>
      </c>
      <c r="H9">
        <v>0</v>
      </c>
      <c r="I9">
        <v>7615</v>
      </c>
      <c r="J9">
        <v>0</v>
      </c>
      <c r="K9">
        <v>5879</v>
      </c>
      <c r="L9" s="36">
        <v>13494</v>
      </c>
      <c r="M9" s="36">
        <f t="shared" si="0"/>
        <v>0</v>
      </c>
      <c r="N9" s="36">
        <f t="shared" si="1"/>
        <v>0</v>
      </c>
      <c r="O9" s="36">
        <f t="shared" si="2"/>
        <v>56.432488513413368</v>
      </c>
      <c r="P9" s="36">
        <f t="shared" si="3"/>
        <v>0</v>
      </c>
      <c r="Q9" s="36">
        <f t="shared" si="4"/>
        <v>43.567511486586632</v>
      </c>
      <c r="R9" s="29" t="str">
        <f t="shared" si="6"/>
        <v>Mixta</v>
      </c>
      <c r="S9" s="1" t="b">
        <f t="shared" si="5"/>
        <v>0</v>
      </c>
      <c r="W9" s="46" t="s">
        <v>298</v>
      </c>
      <c r="X9" s="21">
        <v>466484</v>
      </c>
      <c r="Y9" s="42">
        <f>(X9/$X$12)*100</f>
        <v>25.05407084879014</v>
      </c>
      <c r="AA9" s="44" t="s">
        <v>298</v>
      </c>
      <c r="AB9" s="44">
        <v>469129</v>
      </c>
      <c r="AC9" s="42">
        <f>(AB9/$AB$12)*100</f>
        <v>24.742399078506772</v>
      </c>
    </row>
    <row r="10" spans="1:29" x14ac:dyDescent="0.25">
      <c r="A10" s="28">
        <v>5105</v>
      </c>
      <c r="B10" s="29" t="s">
        <v>10</v>
      </c>
      <c r="C10" s="28">
        <v>22539</v>
      </c>
      <c r="D10">
        <v>18978</v>
      </c>
      <c r="E10" s="29">
        <v>3561</v>
      </c>
      <c r="F10" s="34" t="s">
        <v>298</v>
      </c>
      <c r="G10" s="28">
        <v>0</v>
      </c>
      <c r="H10">
        <v>0</v>
      </c>
      <c r="I10">
        <v>13423</v>
      </c>
      <c r="J10">
        <v>215</v>
      </c>
      <c r="K10">
        <v>8543</v>
      </c>
      <c r="L10" s="36">
        <v>22181</v>
      </c>
      <c r="M10" s="36">
        <f t="shared" si="0"/>
        <v>0</v>
      </c>
      <c r="N10" s="36">
        <f t="shared" si="1"/>
        <v>0</v>
      </c>
      <c r="O10" s="36">
        <f t="shared" si="2"/>
        <v>60.515756728731795</v>
      </c>
      <c r="P10" s="36">
        <f t="shared" si="3"/>
        <v>0.96929804787881513</v>
      </c>
      <c r="Q10" s="36">
        <f t="shared" si="4"/>
        <v>38.514945223389383</v>
      </c>
      <c r="R10" s="29" t="str">
        <f t="shared" si="6"/>
        <v>Mixta</v>
      </c>
      <c r="S10" s="1" t="b">
        <f t="shared" si="5"/>
        <v>1</v>
      </c>
      <c r="W10" s="46" t="s">
        <v>6</v>
      </c>
      <c r="X10" s="21">
        <v>49790</v>
      </c>
      <c r="Y10" s="42">
        <f t="shared" ref="Y10:Y12" si="7">(X10/$X$12)*100</f>
        <v>2.6741371355957786</v>
      </c>
      <c r="AA10" s="44" t="s">
        <v>6</v>
      </c>
      <c r="AB10" s="44">
        <v>116978</v>
      </c>
      <c r="AC10" s="42">
        <f>(AB10/$AB$12)*100</f>
        <v>6.1695532772554351</v>
      </c>
    </row>
    <row r="11" spans="1:29" x14ac:dyDescent="0.25">
      <c r="A11" s="28">
        <v>5304</v>
      </c>
      <c r="B11" s="29" t="s">
        <v>22</v>
      </c>
      <c r="C11" s="28">
        <v>20112</v>
      </c>
      <c r="D11">
        <v>11119</v>
      </c>
      <c r="E11" s="29">
        <v>8993</v>
      </c>
      <c r="F11" s="34" t="s">
        <v>298</v>
      </c>
      <c r="G11" s="28">
        <v>0</v>
      </c>
      <c r="H11">
        <v>0</v>
      </c>
      <c r="I11">
        <v>13918</v>
      </c>
      <c r="J11">
        <v>0</v>
      </c>
      <c r="K11">
        <v>6106</v>
      </c>
      <c r="L11" s="36">
        <v>20024</v>
      </c>
      <c r="M11" s="36">
        <f t="shared" si="0"/>
        <v>0</v>
      </c>
      <c r="N11" s="36">
        <f t="shared" si="1"/>
        <v>0</v>
      </c>
      <c r="O11" s="36">
        <f t="shared" si="2"/>
        <v>69.506592089492614</v>
      </c>
      <c r="P11" s="36">
        <f t="shared" si="3"/>
        <v>0</v>
      </c>
      <c r="Q11" s="36">
        <f t="shared" si="4"/>
        <v>30.493407910507393</v>
      </c>
      <c r="R11" s="29" t="str">
        <f t="shared" si="6"/>
        <v>Mixta</v>
      </c>
      <c r="S11" s="1" t="b">
        <f t="shared" si="5"/>
        <v>1</v>
      </c>
      <c r="W11" s="46" t="s">
        <v>297</v>
      </c>
      <c r="X11" s="21">
        <v>1345635</v>
      </c>
      <c r="Y11" s="42">
        <f t="shared" si="7"/>
        <v>72.271792015614082</v>
      </c>
      <c r="AA11" s="44" t="s">
        <v>297</v>
      </c>
      <c r="AB11" s="44">
        <v>1309946</v>
      </c>
      <c r="AC11" s="42">
        <f>(AB11/$AB$12)*100</f>
        <v>69.08804764423779</v>
      </c>
    </row>
    <row r="12" spans="1:29" x14ac:dyDescent="0.25">
      <c r="A12" s="28">
        <v>5706</v>
      </c>
      <c r="B12" s="29" t="s">
        <v>25</v>
      </c>
      <c r="C12" s="28">
        <v>15134</v>
      </c>
      <c r="D12">
        <v>9323</v>
      </c>
      <c r="E12" s="29">
        <v>5811</v>
      </c>
      <c r="F12" s="34" t="s">
        <v>298</v>
      </c>
      <c r="G12" s="28">
        <v>0</v>
      </c>
      <c r="H12">
        <v>0</v>
      </c>
      <c r="I12">
        <v>11012</v>
      </c>
      <c r="J12">
        <v>0</v>
      </c>
      <c r="K12">
        <v>3918</v>
      </c>
      <c r="L12" s="36">
        <v>14930</v>
      </c>
      <c r="M12" s="36">
        <f t="shared" si="0"/>
        <v>0</v>
      </c>
      <c r="N12" s="36">
        <f t="shared" si="1"/>
        <v>0</v>
      </c>
      <c r="O12" s="36">
        <f t="shared" si="2"/>
        <v>73.757535164099124</v>
      </c>
      <c r="P12" s="36">
        <f t="shared" si="3"/>
        <v>0</v>
      </c>
      <c r="Q12" s="36">
        <f t="shared" si="4"/>
        <v>26.242464835900869</v>
      </c>
      <c r="R12" s="29" t="str">
        <f t="shared" si="6"/>
        <v>Mixta</v>
      </c>
      <c r="S12" s="1" t="b">
        <f t="shared" si="5"/>
        <v>1</v>
      </c>
      <c r="W12" s="47" t="s">
        <v>161</v>
      </c>
      <c r="X12" s="48">
        <v>1861909</v>
      </c>
      <c r="Y12" s="42">
        <f t="shared" si="7"/>
        <v>100</v>
      </c>
      <c r="AA12" s="44" t="s">
        <v>161</v>
      </c>
      <c r="AB12" s="42">
        <v>1896053</v>
      </c>
      <c r="AC12" s="42">
        <f>(AB12/$AB$12)*100</f>
        <v>100</v>
      </c>
    </row>
    <row r="13" spans="1:29" x14ac:dyDescent="0.25">
      <c r="A13" s="28">
        <v>5303</v>
      </c>
      <c r="B13" s="29" t="s">
        <v>26</v>
      </c>
      <c r="C13" s="28">
        <v>11855</v>
      </c>
      <c r="D13">
        <v>9108</v>
      </c>
      <c r="E13" s="29">
        <v>2747</v>
      </c>
      <c r="F13" s="34" t="s">
        <v>6</v>
      </c>
      <c r="G13" s="28">
        <v>0</v>
      </c>
      <c r="H13">
        <v>5673</v>
      </c>
      <c r="I13">
        <v>2914</v>
      </c>
      <c r="J13">
        <v>0</v>
      </c>
      <c r="K13">
        <v>2999</v>
      </c>
      <c r="L13" s="36">
        <v>11586</v>
      </c>
      <c r="M13" s="36">
        <f t="shared" si="0"/>
        <v>0</v>
      </c>
      <c r="N13" s="36">
        <f t="shared" si="1"/>
        <v>48.964267219057483</v>
      </c>
      <c r="O13" s="36">
        <f t="shared" si="2"/>
        <v>25.151044363887447</v>
      </c>
      <c r="P13" s="36">
        <f t="shared" si="3"/>
        <v>0</v>
      </c>
      <c r="Q13" s="36">
        <f t="shared" si="4"/>
        <v>25.884688417055067</v>
      </c>
      <c r="R13" s="29" t="str">
        <f t="shared" si="6"/>
        <v>Mixta</v>
      </c>
      <c r="S13" s="1" t="b">
        <f t="shared" si="5"/>
        <v>0</v>
      </c>
    </row>
    <row r="14" spans="1:29" x14ac:dyDescent="0.25">
      <c r="A14" s="28">
        <v>5803</v>
      </c>
      <c r="B14" s="29" t="s">
        <v>27</v>
      </c>
      <c r="C14" s="28">
        <v>19778</v>
      </c>
      <c r="D14">
        <v>13859</v>
      </c>
      <c r="E14" s="29">
        <v>5919</v>
      </c>
      <c r="F14" s="34" t="s">
        <v>298</v>
      </c>
      <c r="G14" s="28">
        <v>0</v>
      </c>
      <c r="H14">
        <v>0</v>
      </c>
      <c r="I14">
        <v>13438</v>
      </c>
      <c r="J14">
        <v>554</v>
      </c>
      <c r="K14">
        <v>4426</v>
      </c>
      <c r="L14" s="36">
        <v>18418</v>
      </c>
      <c r="M14" s="36">
        <f t="shared" si="0"/>
        <v>0</v>
      </c>
      <c r="N14" s="36">
        <f t="shared" si="1"/>
        <v>0</v>
      </c>
      <c r="O14" s="36">
        <f t="shared" si="2"/>
        <v>72.961233575849718</v>
      </c>
      <c r="P14" s="36">
        <f t="shared" si="3"/>
        <v>3.0079270279074817</v>
      </c>
      <c r="Q14" s="36">
        <f t="shared" si="4"/>
        <v>24.030839396242808</v>
      </c>
      <c r="R14" s="29" t="str">
        <f t="shared" si="6"/>
        <v>Mixta</v>
      </c>
      <c r="S14" s="1" t="b">
        <f t="shared" si="5"/>
        <v>1</v>
      </c>
    </row>
    <row r="15" spans="1:29" x14ac:dyDescent="0.25">
      <c r="A15" s="28">
        <v>5506</v>
      </c>
      <c r="B15" s="29" t="s">
        <v>4</v>
      </c>
      <c r="C15" s="28">
        <v>22136</v>
      </c>
      <c r="D15">
        <v>18062</v>
      </c>
      <c r="E15" s="29">
        <v>4074</v>
      </c>
      <c r="F15" s="34" t="s">
        <v>6</v>
      </c>
      <c r="G15" s="28">
        <v>0</v>
      </c>
      <c r="H15">
        <v>0</v>
      </c>
      <c r="I15">
        <v>17558</v>
      </c>
      <c r="J15">
        <v>0</v>
      </c>
      <c r="K15">
        <v>3957</v>
      </c>
      <c r="L15" s="36">
        <v>21515</v>
      </c>
      <c r="M15" s="36">
        <f t="shared" si="0"/>
        <v>0</v>
      </c>
      <c r="N15" s="36">
        <f t="shared" si="1"/>
        <v>0</v>
      </c>
      <c r="O15" s="36">
        <f t="shared" si="2"/>
        <v>81.608180339298158</v>
      </c>
      <c r="P15" s="36">
        <f t="shared" si="3"/>
        <v>0</v>
      </c>
      <c r="Q15" s="36">
        <f t="shared" si="4"/>
        <v>18.391819660701834</v>
      </c>
      <c r="R15" s="29" t="str">
        <f t="shared" si="6"/>
        <v>Mixta</v>
      </c>
      <c r="S15" s="1" t="b">
        <f t="shared" si="5"/>
        <v>0</v>
      </c>
    </row>
    <row r="16" spans="1:29" x14ac:dyDescent="0.25">
      <c r="A16" s="28">
        <v>5302</v>
      </c>
      <c r="B16" s="29" t="s">
        <v>33</v>
      </c>
      <c r="C16" s="28">
        <v>16597</v>
      </c>
      <c r="D16">
        <v>12199</v>
      </c>
      <c r="E16" s="29">
        <v>4398</v>
      </c>
      <c r="F16" s="34" t="s">
        <v>298</v>
      </c>
      <c r="G16" s="28">
        <v>0</v>
      </c>
      <c r="H16">
        <v>0</v>
      </c>
      <c r="I16">
        <v>14106</v>
      </c>
      <c r="J16">
        <v>0</v>
      </c>
      <c r="K16">
        <v>2374</v>
      </c>
      <c r="L16" s="36">
        <v>16480</v>
      </c>
      <c r="M16" s="36">
        <f t="shared" si="0"/>
        <v>0</v>
      </c>
      <c r="N16" s="36">
        <f t="shared" si="1"/>
        <v>0</v>
      </c>
      <c r="O16" s="36">
        <f t="shared" si="2"/>
        <v>85.59466019417475</v>
      </c>
      <c r="P16" s="36">
        <f t="shared" si="3"/>
        <v>0</v>
      </c>
      <c r="Q16" s="36">
        <f t="shared" si="4"/>
        <v>14.405339805825243</v>
      </c>
      <c r="R16" s="29" t="str">
        <f t="shared" si="6"/>
        <v>Mixta</v>
      </c>
      <c r="S16" s="1" t="b">
        <f t="shared" si="5"/>
        <v>1</v>
      </c>
      <c r="W16" t="s">
        <v>308</v>
      </c>
      <c r="X16" t="s">
        <v>309</v>
      </c>
    </row>
    <row r="17" spans="1:28" ht="30" x14ac:dyDescent="0.25">
      <c r="A17" s="28">
        <v>5503</v>
      </c>
      <c r="B17" s="29" t="s">
        <v>36</v>
      </c>
      <c r="C17" s="28">
        <v>19286</v>
      </c>
      <c r="D17">
        <v>13720</v>
      </c>
      <c r="E17" s="29">
        <v>5566</v>
      </c>
      <c r="F17" s="34" t="s">
        <v>298</v>
      </c>
      <c r="G17" s="28">
        <v>0</v>
      </c>
      <c r="H17">
        <v>0</v>
      </c>
      <c r="I17">
        <v>16482</v>
      </c>
      <c r="J17">
        <v>0</v>
      </c>
      <c r="K17">
        <v>2497</v>
      </c>
      <c r="L17" s="36">
        <v>18979</v>
      </c>
      <c r="M17" s="36">
        <f t="shared" si="0"/>
        <v>0</v>
      </c>
      <c r="N17" s="36">
        <f t="shared" si="1"/>
        <v>0</v>
      </c>
      <c r="O17" s="36">
        <f t="shared" si="2"/>
        <v>86.843353179830345</v>
      </c>
      <c r="P17" s="36">
        <f t="shared" si="3"/>
        <v>0</v>
      </c>
      <c r="Q17" s="36">
        <f t="shared" si="4"/>
        <v>13.156646820169662</v>
      </c>
      <c r="R17" s="29" t="str">
        <f t="shared" si="6"/>
        <v>Mixta</v>
      </c>
      <c r="S17" s="1" t="b">
        <f t="shared" si="5"/>
        <v>1</v>
      </c>
      <c r="Y17" s="41" t="s">
        <v>311</v>
      </c>
      <c r="Z17" s="41" t="s">
        <v>318</v>
      </c>
      <c r="AA17" s="41" t="s">
        <v>320</v>
      </c>
    </row>
    <row r="18" spans="1:28" x14ac:dyDescent="0.25">
      <c r="A18" s="28">
        <v>5701</v>
      </c>
      <c r="B18" s="29" t="s">
        <v>42</v>
      </c>
      <c r="C18" s="28">
        <v>80413</v>
      </c>
      <c r="D18">
        <v>69569</v>
      </c>
      <c r="E18" s="29">
        <v>10844</v>
      </c>
      <c r="F18" s="34" t="s">
        <v>297</v>
      </c>
      <c r="G18" s="28">
        <v>0</v>
      </c>
      <c r="H18">
        <v>35875</v>
      </c>
      <c r="I18">
        <v>34650</v>
      </c>
      <c r="J18">
        <v>0</v>
      </c>
      <c r="K18">
        <v>6464</v>
      </c>
      <c r="L18" s="36">
        <v>76989</v>
      </c>
      <c r="M18" s="36">
        <f t="shared" si="0"/>
        <v>0</v>
      </c>
      <c r="N18" s="36">
        <f t="shared" si="1"/>
        <v>46.597565886035667</v>
      </c>
      <c r="O18" s="36">
        <f t="shared" si="2"/>
        <v>45.006429489927129</v>
      </c>
      <c r="P18" s="36">
        <f t="shared" si="3"/>
        <v>0</v>
      </c>
      <c r="Q18" s="36">
        <f t="shared" si="4"/>
        <v>8.3960046240372002</v>
      </c>
      <c r="R18" s="29" t="str">
        <f t="shared" si="6"/>
        <v>Urbana</v>
      </c>
      <c r="S18" s="1" t="b">
        <f t="shared" si="5"/>
        <v>1</v>
      </c>
      <c r="Y18" s="46" t="s">
        <v>297</v>
      </c>
      <c r="Z18" s="45">
        <v>24.742399078506772</v>
      </c>
      <c r="AA18" s="45">
        <v>25.05407084879014</v>
      </c>
    </row>
    <row r="19" spans="1:28" x14ac:dyDescent="0.25">
      <c r="A19" s="28">
        <v>5301</v>
      </c>
      <c r="B19" s="29" t="s">
        <v>21</v>
      </c>
      <c r="C19" s="28">
        <v>63440</v>
      </c>
      <c r="D19">
        <v>59209</v>
      </c>
      <c r="E19" s="29">
        <v>4231</v>
      </c>
      <c r="F19" s="34" t="s">
        <v>297</v>
      </c>
      <c r="G19" s="28">
        <v>0</v>
      </c>
      <c r="H19">
        <v>34905</v>
      </c>
      <c r="I19">
        <v>24703</v>
      </c>
      <c r="J19">
        <v>0</v>
      </c>
      <c r="K19">
        <v>3024</v>
      </c>
      <c r="L19" s="36">
        <v>62632</v>
      </c>
      <c r="M19" s="36">
        <f t="shared" si="0"/>
        <v>0</v>
      </c>
      <c r="N19" s="36">
        <f t="shared" si="1"/>
        <v>55.730297611444627</v>
      </c>
      <c r="O19" s="36">
        <f t="shared" si="2"/>
        <v>39.44149955294418</v>
      </c>
      <c r="P19" s="36">
        <f t="shared" si="3"/>
        <v>0</v>
      </c>
      <c r="Q19" s="36">
        <f t="shared" si="4"/>
        <v>4.8282028356111892</v>
      </c>
      <c r="R19" s="29" t="str">
        <f t="shared" si="6"/>
        <v>Urbana</v>
      </c>
      <c r="S19" s="1" t="b">
        <f t="shared" si="5"/>
        <v>1</v>
      </c>
      <c r="Y19" s="46" t="s">
        <v>298</v>
      </c>
      <c r="Z19" s="45">
        <v>6.1695532772554351</v>
      </c>
      <c r="AA19" s="45">
        <v>2.6741371355957786</v>
      </c>
    </row>
    <row r="20" spans="1:28" x14ac:dyDescent="0.25">
      <c r="A20" s="28">
        <v>5502</v>
      </c>
      <c r="B20" s="29" t="s">
        <v>31</v>
      </c>
      <c r="C20" s="28">
        <v>50631</v>
      </c>
      <c r="D20">
        <v>48215</v>
      </c>
      <c r="E20" s="29">
        <v>2416</v>
      </c>
      <c r="F20" s="34" t="s">
        <v>297</v>
      </c>
      <c r="G20" s="28">
        <v>8546</v>
      </c>
      <c r="H20">
        <v>28125</v>
      </c>
      <c r="I20">
        <v>11603</v>
      </c>
      <c r="J20">
        <v>0</v>
      </c>
      <c r="K20">
        <v>1798</v>
      </c>
      <c r="L20" s="36">
        <v>50072</v>
      </c>
      <c r="M20" s="36">
        <f t="shared" si="0"/>
        <v>17.067422911008148</v>
      </c>
      <c r="N20" s="36">
        <f t="shared" si="1"/>
        <v>56.16911647227991</v>
      </c>
      <c r="O20" s="36">
        <f t="shared" si="2"/>
        <v>23.172631410768492</v>
      </c>
      <c r="P20" s="36">
        <f t="shared" si="3"/>
        <v>0</v>
      </c>
      <c r="Q20" s="36">
        <f t="shared" si="4"/>
        <v>3.5908292059434417</v>
      </c>
      <c r="R20" s="29" t="str">
        <f t="shared" si="6"/>
        <v>Urbana</v>
      </c>
      <c r="S20" s="1" t="b">
        <f t="shared" si="5"/>
        <v>1</v>
      </c>
      <c r="Y20" s="46" t="s">
        <v>6</v>
      </c>
      <c r="Z20" s="45">
        <v>69.08804764423779</v>
      </c>
      <c r="AA20" s="45">
        <v>72.271792015614082</v>
      </c>
    </row>
    <row r="21" spans="1:28" x14ac:dyDescent="0.25">
      <c r="A21" s="28">
        <v>5501</v>
      </c>
      <c r="B21" s="29" t="s">
        <v>3</v>
      </c>
      <c r="C21" s="28">
        <v>96753</v>
      </c>
      <c r="D21">
        <v>83047</v>
      </c>
      <c r="E21" s="29">
        <v>13706</v>
      </c>
      <c r="F21" s="34" t="s">
        <v>297</v>
      </c>
      <c r="G21" s="28">
        <v>51279</v>
      </c>
      <c r="H21">
        <v>0</v>
      </c>
      <c r="I21">
        <v>33728</v>
      </c>
      <c r="J21">
        <v>9575</v>
      </c>
      <c r="K21">
        <v>1430</v>
      </c>
      <c r="L21" s="36">
        <v>96012</v>
      </c>
      <c r="M21" s="36">
        <f t="shared" si="0"/>
        <v>53.408948881389826</v>
      </c>
      <c r="N21" s="36">
        <f t="shared" si="1"/>
        <v>0</v>
      </c>
      <c r="O21" s="36">
        <f t="shared" si="2"/>
        <v>35.128942215556393</v>
      </c>
      <c r="P21" s="36">
        <f t="shared" si="3"/>
        <v>9.972711744365288</v>
      </c>
      <c r="Q21" s="36">
        <f t="shared" si="4"/>
        <v>1.4893971586884973</v>
      </c>
      <c r="R21" s="29" t="str">
        <f t="shared" si="6"/>
        <v>Urbana</v>
      </c>
      <c r="S21" s="1" t="b">
        <f t="shared" si="5"/>
        <v>1</v>
      </c>
    </row>
    <row r="22" spans="1:28" x14ac:dyDescent="0.25">
      <c r="A22" s="28">
        <v>5801</v>
      </c>
      <c r="B22" s="29" t="s">
        <v>8</v>
      </c>
      <c r="C22" s="28">
        <v>162559</v>
      </c>
      <c r="D22">
        <v>158949</v>
      </c>
      <c r="E22" s="29">
        <v>3610</v>
      </c>
      <c r="F22" s="34" t="s">
        <v>297</v>
      </c>
      <c r="G22" s="28">
        <v>97241</v>
      </c>
      <c r="H22">
        <v>0</v>
      </c>
      <c r="I22">
        <v>60272</v>
      </c>
      <c r="J22">
        <v>1677</v>
      </c>
      <c r="K22">
        <v>1444</v>
      </c>
      <c r="L22" s="36">
        <v>160634</v>
      </c>
      <c r="M22" s="36">
        <f t="shared" si="0"/>
        <v>60.535752082373598</v>
      </c>
      <c r="N22" s="36">
        <f t="shared" si="1"/>
        <v>0</v>
      </c>
      <c r="O22" s="36">
        <f t="shared" si="2"/>
        <v>37.521321762516031</v>
      </c>
      <c r="P22" s="36">
        <f t="shared" si="3"/>
        <v>1.0439881967702977</v>
      </c>
      <c r="Q22" s="36">
        <f t="shared" si="4"/>
        <v>0.89893795834007739</v>
      </c>
      <c r="R22" s="29" t="str">
        <f t="shared" si="6"/>
        <v>Urbana</v>
      </c>
      <c r="S22" s="1" t="b">
        <f t="shared" si="5"/>
        <v>1</v>
      </c>
    </row>
    <row r="23" spans="1:28" x14ac:dyDescent="0.25">
      <c r="A23" s="28">
        <v>5101</v>
      </c>
      <c r="B23" s="29" t="s">
        <v>9</v>
      </c>
      <c r="C23" s="28">
        <v>284938</v>
      </c>
      <c r="D23">
        <v>283294</v>
      </c>
      <c r="E23" s="29">
        <v>1644</v>
      </c>
      <c r="F23" s="34" t="s">
        <v>297</v>
      </c>
      <c r="G23" s="28">
        <v>145017</v>
      </c>
      <c r="H23">
        <v>0</v>
      </c>
      <c r="I23">
        <v>133743</v>
      </c>
      <c r="J23">
        <v>0</v>
      </c>
      <c r="K23">
        <v>0</v>
      </c>
      <c r="L23" s="36">
        <v>278760</v>
      </c>
      <c r="M23" s="36">
        <f t="shared" si="0"/>
        <v>52.02216960826518</v>
      </c>
      <c r="N23" s="36">
        <f t="shared" si="1"/>
        <v>0</v>
      </c>
      <c r="O23" s="36">
        <f t="shared" si="2"/>
        <v>47.977830391734827</v>
      </c>
      <c r="P23" s="36">
        <f t="shared" si="3"/>
        <v>0</v>
      </c>
      <c r="Q23" s="36">
        <f t="shared" si="4"/>
        <v>0</v>
      </c>
      <c r="R23" s="29" t="str">
        <f t="shared" si="6"/>
        <v>Urbana</v>
      </c>
      <c r="S23" s="1" t="b">
        <f t="shared" si="5"/>
        <v>1</v>
      </c>
    </row>
    <row r="24" spans="1:28" x14ac:dyDescent="0.25">
      <c r="A24" s="28">
        <v>5102</v>
      </c>
      <c r="B24" s="29" t="s">
        <v>40</v>
      </c>
      <c r="C24" s="28">
        <v>29876</v>
      </c>
      <c r="D24">
        <v>18793</v>
      </c>
      <c r="E24" s="29">
        <v>11083</v>
      </c>
      <c r="F24" s="34" t="s">
        <v>298</v>
      </c>
      <c r="G24" s="28">
        <v>0</v>
      </c>
      <c r="H24">
        <v>0</v>
      </c>
      <c r="I24">
        <v>19051</v>
      </c>
      <c r="J24">
        <v>10379</v>
      </c>
      <c r="K24">
        <v>0</v>
      </c>
      <c r="L24" s="36">
        <v>29430</v>
      </c>
      <c r="M24" s="36">
        <f t="shared" si="0"/>
        <v>0</v>
      </c>
      <c r="N24" s="36">
        <f t="shared" si="1"/>
        <v>0</v>
      </c>
      <c r="O24" s="36">
        <f t="shared" si="2"/>
        <v>64.733265375467212</v>
      </c>
      <c r="P24" s="36">
        <f t="shared" si="3"/>
        <v>35.266734624532795</v>
      </c>
      <c r="Q24" s="36">
        <f t="shared" si="4"/>
        <v>0</v>
      </c>
      <c r="R24" s="29" t="str">
        <f t="shared" si="6"/>
        <v>Mixta</v>
      </c>
      <c r="S24" s="1" t="b">
        <f t="shared" si="5"/>
        <v>1</v>
      </c>
    </row>
    <row r="25" spans="1:28" ht="30" x14ac:dyDescent="0.25">
      <c r="A25" s="28">
        <v>5103</v>
      </c>
      <c r="B25" s="29" t="s">
        <v>37</v>
      </c>
      <c r="C25" s="28">
        <v>48294</v>
      </c>
      <c r="D25">
        <v>43758</v>
      </c>
      <c r="E25" s="29">
        <v>4536</v>
      </c>
      <c r="F25" s="34" t="s">
        <v>298</v>
      </c>
      <c r="G25" s="28">
        <v>43029</v>
      </c>
      <c r="H25">
        <v>0</v>
      </c>
      <c r="I25">
        <v>0</v>
      </c>
      <c r="J25">
        <v>4553</v>
      </c>
      <c r="K25">
        <v>0</v>
      </c>
      <c r="L25" s="36">
        <v>47582</v>
      </c>
      <c r="M25" s="36">
        <f t="shared" si="0"/>
        <v>90.431255516792064</v>
      </c>
      <c r="N25" s="36">
        <f t="shared" si="1"/>
        <v>0</v>
      </c>
      <c r="O25" s="36">
        <f t="shared" si="2"/>
        <v>0</v>
      </c>
      <c r="P25" s="36">
        <f t="shared" si="3"/>
        <v>9.5687444832079365</v>
      </c>
      <c r="Q25" s="36">
        <f t="shared" si="4"/>
        <v>0</v>
      </c>
      <c r="R25" s="29" t="str">
        <f t="shared" si="6"/>
        <v>Mixta</v>
      </c>
      <c r="S25" s="1" t="b">
        <f t="shared" si="5"/>
        <v>1</v>
      </c>
      <c r="W25" s="39" t="s">
        <v>205</v>
      </c>
      <c r="X25" s="39" t="s">
        <v>190</v>
      </c>
      <c r="Y25" s="39" t="s">
        <v>192</v>
      </c>
      <c r="Z25" s="39" t="s">
        <v>204</v>
      </c>
      <c r="AA25" s="39" t="s">
        <v>183</v>
      </c>
      <c r="AB25" s="39" t="s">
        <v>161</v>
      </c>
    </row>
    <row r="26" spans="1:28" x14ac:dyDescent="0.25">
      <c r="A26" s="28">
        <v>5107</v>
      </c>
      <c r="B26" s="29" t="s">
        <v>32</v>
      </c>
      <c r="C26" s="28">
        <v>35754</v>
      </c>
      <c r="D26">
        <v>28879</v>
      </c>
      <c r="E26" s="29">
        <v>6875</v>
      </c>
      <c r="F26" s="34" t="s">
        <v>298</v>
      </c>
      <c r="G26" s="28">
        <v>0</v>
      </c>
      <c r="H26">
        <v>28587</v>
      </c>
      <c r="I26">
        <v>0</v>
      </c>
      <c r="J26">
        <v>6636</v>
      </c>
      <c r="K26">
        <v>0</v>
      </c>
      <c r="L26" s="36">
        <v>35223</v>
      </c>
      <c r="M26" s="36">
        <f t="shared" si="0"/>
        <v>0</v>
      </c>
      <c r="N26" s="36">
        <f t="shared" si="1"/>
        <v>81.160037475513164</v>
      </c>
      <c r="O26" s="36">
        <f t="shared" si="2"/>
        <v>0</v>
      </c>
      <c r="P26" s="36">
        <f t="shared" si="3"/>
        <v>18.839962524486843</v>
      </c>
      <c r="Q26" s="36">
        <f t="shared" si="4"/>
        <v>0</v>
      </c>
      <c r="R26" s="29" t="str">
        <f t="shared" si="6"/>
        <v>Mixta</v>
      </c>
      <c r="S26" s="1" t="b">
        <f t="shared" si="5"/>
        <v>1</v>
      </c>
      <c r="W26" s="1">
        <v>798437</v>
      </c>
      <c r="X26" s="1">
        <v>155957</v>
      </c>
      <c r="Y26" s="1">
        <v>728350</v>
      </c>
      <c r="Z26" s="1">
        <v>54637</v>
      </c>
      <c r="AA26" s="1">
        <v>124528</v>
      </c>
      <c r="AB26" s="1">
        <v>1861909</v>
      </c>
    </row>
    <row r="27" spans="1:28" x14ac:dyDescent="0.25">
      <c r="A27" s="28">
        <v>5109</v>
      </c>
      <c r="B27" s="29" t="s">
        <v>44</v>
      </c>
      <c r="C27" s="28">
        <v>334871</v>
      </c>
      <c r="D27">
        <v>334574</v>
      </c>
      <c r="E27" s="29">
        <v>297</v>
      </c>
      <c r="F27" s="34" t="s">
        <v>297</v>
      </c>
      <c r="G27" s="28">
        <v>222351</v>
      </c>
      <c r="H27">
        <v>0</v>
      </c>
      <c r="I27">
        <v>108055</v>
      </c>
      <c r="J27">
        <v>0</v>
      </c>
      <c r="K27">
        <v>0</v>
      </c>
      <c r="L27" s="36">
        <v>330406</v>
      </c>
      <c r="M27" s="36">
        <f t="shared" si="0"/>
        <v>67.296296072105235</v>
      </c>
      <c r="N27" s="36">
        <f t="shared" si="1"/>
        <v>0</v>
      </c>
      <c r="O27" s="36">
        <f t="shared" si="2"/>
        <v>32.703703927894772</v>
      </c>
      <c r="P27" s="36">
        <f t="shared" si="3"/>
        <v>0</v>
      </c>
      <c r="Q27" s="36">
        <f t="shared" si="4"/>
        <v>0</v>
      </c>
      <c r="R27" s="29" t="str">
        <f t="shared" si="6"/>
        <v>Urbana</v>
      </c>
      <c r="S27" s="1" t="b">
        <f t="shared" si="5"/>
        <v>1</v>
      </c>
      <c r="W27" s="38">
        <v>42.88270801634237</v>
      </c>
      <c r="X27" s="38">
        <v>8.3761880951217265</v>
      </c>
      <c r="Y27" s="38">
        <v>39.118453157485142</v>
      </c>
      <c r="Z27" s="38">
        <v>2.93446135122608</v>
      </c>
      <c r="AA27" s="38">
        <v>6.6881893798246859</v>
      </c>
      <c r="AB27" s="1">
        <v>100</v>
      </c>
    </row>
    <row r="28" spans="1:28" x14ac:dyDescent="0.25">
      <c r="A28" s="28">
        <v>5504</v>
      </c>
      <c r="B28" s="29" t="s">
        <v>24</v>
      </c>
      <c r="C28" s="28">
        <v>24939</v>
      </c>
      <c r="D28">
        <v>21564</v>
      </c>
      <c r="E28" s="29">
        <v>3375</v>
      </c>
      <c r="F28" s="34" t="s">
        <v>298</v>
      </c>
      <c r="G28" s="28">
        <v>0</v>
      </c>
      <c r="H28">
        <v>0</v>
      </c>
      <c r="I28">
        <v>21563</v>
      </c>
      <c r="J28">
        <v>3255</v>
      </c>
      <c r="K28">
        <v>0</v>
      </c>
      <c r="L28" s="36">
        <v>24818</v>
      </c>
      <c r="M28" s="36">
        <f t="shared" si="0"/>
        <v>0</v>
      </c>
      <c r="N28" s="36">
        <f t="shared" si="1"/>
        <v>0</v>
      </c>
      <c r="O28" s="36">
        <f t="shared" si="2"/>
        <v>86.884519300507705</v>
      </c>
      <c r="P28" s="36">
        <f t="shared" si="3"/>
        <v>13.115480699492304</v>
      </c>
      <c r="Q28" s="36">
        <f t="shared" si="4"/>
        <v>0</v>
      </c>
      <c r="R28" s="29" t="str">
        <f t="shared" si="6"/>
        <v>Mixta</v>
      </c>
      <c r="S28" s="1" t="b">
        <f t="shared" si="5"/>
        <v>1</v>
      </c>
    </row>
    <row r="29" spans="1:28" x14ac:dyDescent="0.25">
      <c r="A29" s="28">
        <v>5601</v>
      </c>
      <c r="B29" s="29" t="s">
        <v>17</v>
      </c>
      <c r="C29" s="28">
        <v>96770</v>
      </c>
      <c r="D29">
        <v>91684</v>
      </c>
      <c r="E29" s="29">
        <v>5086</v>
      </c>
      <c r="F29" s="34" t="s">
        <v>297</v>
      </c>
      <c r="G29" s="28">
        <v>72480</v>
      </c>
      <c r="H29">
        <v>0</v>
      </c>
      <c r="I29">
        <v>19490</v>
      </c>
      <c r="J29">
        <v>3916</v>
      </c>
      <c r="K29">
        <v>0</v>
      </c>
      <c r="L29" s="36">
        <v>95886</v>
      </c>
      <c r="M29" s="36">
        <f t="shared" si="0"/>
        <v>75.589762843376505</v>
      </c>
      <c r="N29" s="36">
        <f t="shared" si="1"/>
        <v>0</v>
      </c>
      <c r="O29" s="36">
        <f t="shared" si="2"/>
        <v>20.326220720438855</v>
      </c>
      <c r="P29" s="36">
        <f t="shared" si="3"/>
        <v>4.0840164361846361</v>
      </c>
      <c r="Q29" s="36">
        <f t="shared" si="4"/>
        <v>0</v>
      </c>
      <c r="R29" s="29" t="str">
        <f t="shared" si="6"/>
        <v>Urbana</v>
      </c>
      <c r="S29" s="1" t="b">
        <f t="shared" si="5"/>
        <v>1</v>
      </c>
    </row>
    <row r="30" spans="1:28" x14ac:dyDescent="0.25">
      <c r="A30" s="28">
        <v>5602</v>
      </c>
      <c r="B30" s="29" t="s">
        <v>19</v>
      </c>
      <c r="C30" s="28">
        <v>16076</v>
      </c>
      <c r="D30">
        <v>11136</v>
      </c>
      <c r="E30" s="29">
        <v>4940</v>
      </c>
      <c r="F30" s="34" t="s">
        <v>298</v>
      </c>
      <c r="G30" s="28">
        <v>11139</v>
      </c>
      <c r="H30">
        <v>0</v>
      </c>
      <c r="I30">
        <v>0</v>
      </c>
      <c r="J30">
        <v>4621</v>
      </c>
      <c r="K30">
        <v>0</v>
      </c>
      <c r="L30" s="36">
        <v>15760</v>
      </c>
      <c r="M30" s="36">
        <f t="shared" si="0"/>
        <v>70.67893401015229</v>
      </c>
      <c r="N30" s="36">
        <f t="shared" si="1"/>
        <v>0</v>
      </c>
      <c r="O30" s="36">
        <f t="shared" si="2"/>
        <v>0</v>
      </c>
      <c r="P30" s="36">
        <f t="shared" si="3"/>
        <v>29.321065989847718</v>
      </c>
      <c r="Q30" s="36">
        <f t="shared" si="4"/>
        <v>0</v>
      </c>
      <c r="R30" s="29" t="str">
        <f t="shared" si="6"/>
        <v>Mixta</v>
      </c>
      <c r="S30" s="1" t="b">
        <f t="shared" si="5"/>
        <v>1</v>
      </c>
      <c r="W30" s="40" t="s">
        <v>311</v>
      </c>
      <c r="X30" t="s">
        <v>314</v>
      </c>
      <c r="Y30" s="40" t="s">
        <v>313</v>
      </c>
      <c r="Z30" s="40" t="s">
        <v>310</v>
      </c>
      <c r="AA30" s="40" t="s">
        <v>312</v>
      </c>
      <c r="AB30" s="40" t="s">
        <v>310</v>
      </c>
    </row>
    <row r="31" spans="1:28" x14ac:dyDescent="0.25">
      <c r="A31" s="28">
        <v>5603</v>
      </c>
      <c r="B31" s="29" t="s">
        <v>18</v>
      </c>
      <c r="C31" s="28">
        <v>24599</v>
      </c>
      <c r="D31">
        <v>22388</v>
      </c>
      <c r="E31" s="29">
        <v>2211</v>
      </c>
      <c r="F31" s="34" t="s">
        <v>298</v>
      </c>
      <c r="G31" s="28">
        <v>0</v>
      </c>
      <c r="H31">
        <v>0</v>
      </c>
      <c r="I31">
        <v>23238</v>
      </c>
      <c r="J31">
        <v>1009</v>
      </c>
      <c r="K31">
        <v>0</v>
      </c>
      <c r="L31" s="36">
        <v>24247</v>
      </c>
      <c r="M31" s="36">
        <f t="shared" si="0"/>
        <v>0</v>
      </c>
      <c r="N31" s="36">
        <f t="shared" si="1"/>
        <v>0</v>
      </c>
      <c r="O31" s="36">
        <f t="shared" si="2"/>
        <v>95.838660452839534</v>
      </c>
      <c r="P31" s="36">
        <f t="shared" si="3"/>
        <v>4.1613395471604733</v>
      </c>
      <c r="Q31" s="36">
        <f t="shared" si="4"/>
        <v>0</v>
      </c>
      <c r="R31" s="29" t="str">
        <f t="shared" si="6"/>
        <v>Mixta</v>
      </c>
      <c r="S31" s="1" t="b">
        <f t="shared" si="5"/>
        <v>1</v>
      </c>
      <c r="W31" s="41" t="s">
        <v>205</v>
      </c>
      <c r="X31">
        <v>56</v>
      </c>
      <c r="Y31" s="42">
        <v>798437</v>
      </c>
      <c r="Z31" s="43">
        <v>42.88270801634237</v>
      </c>
      <c r="AA31" s="42">
        <v>256.43013855000004</v>
      </c>
      <c r="AB31" s="45">
        <f t="shared" ref="AB31:AB36" si="8">(AA31/$AA$36)*100</f>
        <v>1.6066246815956711</v>
      </c>
    </row>
    <row r="32" spans="1:28" x14ac:dyDescent="0.25">
      <c r="A32" s="28">
        <v>5604</v>
      </c>
      <c r="B32" s="29" t="s">
        <v>39</v>
      </c>
      <c r="C32" s="28">
        <v>18971</v>
      </c>
      <c r="D32">
        <v>17219</v>
      </c>
      <c r="E32" s="29">
        <v>1752</v>
      </c>
      <c r="F32" s="34" t="s">
        <v>298</v>
      </c>
      <c r="G32" s="28">
        <v>0</v>
      </c>
      <c r="H32">
        <v>0</v>
      </c>
      <c r="I32">
        <v>18719</v>
      </c>
      <c r="J32">
        <v>0</v>
      </c>
      <c r="K32">
        <v>0</v>
      </c>
      <c r="L32" s="36">
        <v>18719</v>
      </c>
      <c r="M32" s="36">
        <f t="shared" si="0"/>
        <v>0</v>
      </c>
      <c r="N32" s="36">
        <f t="shared" si="1"/>
        <v>0</v>
      </c>
      <c r="O32" s="36">
        <f t="shared" si="2"/>
        <v>100</v>
      </c>
      <c r="P32" s="36">
        <f t="shared" si="3"/>
        <v>0</v>
      </c>
      <c r="Q32" s="36">
        <f t="shared" si="4"/>
        <v>0</v>
      </c>
      <c r="R32" s="29" t="str">
        <f t="shared" si="6"/>
        <v>Mixta</v>
      </c>
      <c r="S32" s="1" t="b">
        <f t="shared" si="5"/>
        <v>1</v>
      </c>
      <c r="W32" s="41" t="s">
        <v>190</v>
      </c>
      <c r="X32">
        <v>11</v>
      </c>
      <c r="Y32" s="42">
        <v>155957</v>
      </c>
      <c r="Z32" s="43">
        <v>8.3761880951217265</v>
      </c>
      <c r="AA32" s="42">
        <v>183.93581986999999</v>
      </c>
      <c r="AB32" s="45">
        <f t="shared" si="8"/>
        <v>1.1524223700992786</v>
      </c>
    </row>
    <row r="33" spans="1:28" x14ac:dyDescent="0.25">
      <c r="A33" s="28">
        <v>5605</v>
      </c>
      <c r="B33" s="29" t="s">
        <v>38</v>
      </c>
      <c r="C33" s="28">
        <v>16260</v>
      </c>
      <c r="D33">
        <v>15528</v>
      </c>
      <c r="E33" s="29">
        <v>732</v>
      </c>
      <c r="F33" s="34" t="s">
        <v>298</v>
      </c>
      <c r="G33" s="28">
        <v>9304</v>
      </c>
      <c r="H33">
        <v>0</v>
      </c>
      <c r="I33">
        <v>6613</v>
      </c>
      <c r="J33">
        <v>0</v>
      </c>
      <c r="K33">
        <v>0</v>
      </c>
      <c r="L33" s="36">
        <v>15917</v>
      </c>
      <c r="M33" s="36">
        <f t="shared" si="0"/>
        <v>58.45322611044795</v>
      </c>
      <c r="N33" s="36">
        <f t="shared" si="1"/>
        <v>0</v>
      </c>
      <c r="O33" s="36">
        <f t="shared" si="2"/>
        <v>41.54677388955205</v>
      </c>
      <c r="P33" s="36">
        <f t="shared" si="3"/>
        <v>0</v>
      </c>
      <c r="Q33" s="36">
        <f t="shared" si="4"/>
        <v>0</v>
      </c>
      <c r="R33" s="29" t="str">
        <f t="shared" si="6"/>
        <v>Mixta</v>
      </c>
      <c r="S33" s="1" t="b">
        <f t="shared" si="5"/>
        <v>1</v>
      </c>
      <c r="W33" s="41" t="s">
        <v>192</v>
      </c>
      <c r="X33">
        <v>67</v>
      </c>
      <c r="Y33" s="42">
        <v>728350</v>
      </c>
      <c r="Z33" s="43">
        <v>39.118453157485142</v>
      </c>
      <c r="AA33" s="42">
        <v>2265.8255607300002</v>
      </c>
      <c r="AB33" s="45">
        <f t="shared" si="8"/>
        <v>14.196191175669313</v>
      </c>
    </row>
    <row r="34" spans="1:28" x14ac:dyDescent="0.25">
      <c r="A34" s="28">
        <v>5606</v>
      </c>
      <c r="B34" s="29" t="s">
        <v>43</v>
      </c>
      <c r="C34" s="28">
        <v>13171</v>
      </c>
      <c r="D34">
        <v>6866</v>
      </c>
      <c r="E34" s="29">
        <v>6305</v>
      </c>
      <c r="F34" s="34" t="s">
        <v>6</v>
      </c>
      <c r="G34" s="28">
        <v>0</v>
      </c>
      <c r="H34">
        <v>0</v>
      </c>
      <c r="I34">
        <v>9305</v>
      </c>
      <c r="J34">
        <v>3696</v>
      </c>
      <c r="K34">
        <v>0</v>
      </c>
      <c r="L34" s="36">
        <v>13001</v>
      </c>
      <c r="M34" s="36">
        <f t="shared" si="0"/>
        <v>0</v>
      </c>
      <c r="N34" s="36">
        <f t="shared" si="1"/>
        <v>0</v>
      </c>
      <c r="O34" s="36">
        <f t="shared" si="2"/>
        <v>71.571417583262829</v>
      </c>
      <c r="P34" s="36">
        <f t="shared" si="3"/>
        <v>28.428582416737175</v>
      </c>
      <c r="Q34" s="36">
        <f t="shared" si="4"/>
        <v>0</v>
      </c>
      <c r="R34" s="29" t="str">
        <f t="shared" si="6"/>
        <v>Mixta</v>
      </c>
      <c r="S34" s="1" t="b">
        <f t="shared" si="5"/>
        <v>0</v>
      </c>
      <c r="W34" s="41" t="s">
        <v>204</v>
      </c>
      <c r="X34">
        <v>38</v>
      </c>
      <c r="Y34" s="42">
        <v>54637</v>
      </c>
      <c r="Z34" s="43">
        <v>2.93446135122608</v>
      </c>
      <c r="AA34" s="42">
        <v>2776.0337063300003</v>
      </c>
      <c r="AB34" s="45">
        <f t="shared" si="8"/>
        <v>17.392824005598101</v>
      </c>
    </row>
    <row r="35" spans="1:28" x14ac:dyDescent="0.25">
      <c r="A35" s="28">
        <v>5703</v>
      </c>
      <c r="B35" s="29" t="s">
        <v>29</v>
      </c>
      <c r="C35" s="28">
        <v>25484</v>
      </c>
      <c r="D35">
        <v>17627</v>
      </c>
      <c r="E35" s="29">
        <v>7857</v>
      </c>
      <c r="F35" s="34" t="s">
        <v>298</v>
      </c>
      <c r="G35" s="28">
        <v>0</v>
      </c>
      <c r="H35">
        <v>0</v>
      </c>
      <c r="I35">
        <v>24181</v>
      </c>
      <c r="J35">
        <v>1126</v>
      </c>
      <c r="K35">
        <v>0</v>
      </c>
      <c r="L35" s="36">
        <v>25307</v>
      </c>
      <c r="M35" s="36">
        <f t="shared" si="0"/>
        <v>0</v>
      </c>
      <c r="N35" s="36">
        <f t="shared" si="1"/>
        <v>0</v>
      </c>
      <c r="O35" s="36">
        <f t="shared" si="2"/>
        <v>95.550638163354023</v>
      </c>
      <c r="P35" s="36">
        <f t="shared" si="3"/>
        <v>4.4493618366459877</v>
      </c>
      <c r="Q35" s="36">
        <f t="shared" si="4"/>
        <v>0</v>
      </c>
      <c r="R35" s="29" t="str">
        <f t="shared" si="6"/>
        <v>Mixta</v>
      </c>
      <c r="S35" s="1" t="b">
        <f t="shared" si="5"/>
        <v>1</v>
      </c>
      <c r="W35" s="41" t="s">
        <v>183</v>
      </c>
      <c r="X35">
        <v>88</v>
      </c>
      <c r="Y35" s="42">
        <v>124528</v>
      </c>
      <c r="Z35" s="43">
        <v>6.6881893798246859</v>
      </c>
      <c r="AA35" s="42">
        <v>10478.573926149998</v>
      </c>
      <c r="AB35" s="45">
        <f t="shared" si="8"/>
        <v>65.651937767037637</v>
      </c>
    </row>
    <row r="36" spans="1:28" x14ac:dyDescent="0.25">
      <c r="A36" s="28">
        <v>5802</v>
      </c>
      <c r="B36" s="29" t="s">
        <v>28</v>
      </c>
      <c r="C36" s="28">
        <v>56145</v>
      </c>
      <c r="D36">
        <v>44804</v>
      </c>
      <c r="E36" s="29">
        <v>11341</v>
      </c>
      <c r="F36" s="34" t="s">
        <v>298</v>
      </c>
      <c r="G36" s="28">
        <v>20806</v>
      </c>
      <c r="H36">
        <v>0</v>
      </c>
      <c r="I36">
        <v>32106</v>
      </c>
      <c r="J36">
        <v>2518</v>
      </c>
      <c r="K36">
        <v>0</v>
      </c>
      <c r="L36" s="36">
        <v>55430</v>
      </c>
      <c r="M36" s="36">
        <f t="shared" si="0"/>
        <v>37.535630524986466</v>
      </c>
      <c r="N36" s="36">
        <f t="shared" si="1"/>
        <v>0</v>
      </c>
      <c r="O36" s="36">
        <f t="shared" si="2"/>
        <v>57.921703048890492</v>
      </c>
      <c r="P36" s="36">
        <f t="shared" si="3"/>
        <v>4.5426664261230387</v>
      </c>
      <c r="Q36" s="36">
        <f t="shared" si="4"/>
        <v>0</v>
      </c>
      <c r="R36" s="29" t="str">
        <f t="shared" si="6"/>
        <v>Urbana</v>
      </c>
      <c r="S36" s="1" t="b">
        <f t="shared" si="5"/>
        <v>0</v>
      </c>
      <c r="W36" s="41" t="s">
        <v>161</v>
      </c>
      <c r="X36">
        <f>SUM(X31:X35)</f>
        <v>260</v>
      </c>
      <c r="Y36" s="42">
        <v>1861909</v>
      </c>
      <c r="Z36" s="42">
        <v>100</v>
      </c>
      <c r="AA36" s="42">
        <v>15960.799151629999</v>
      </c>
      <c r="AB36" s="44">
        <f t="shared" si="8"/>
        <v>100</v>
      </c>
    </row>
    <row r="37" spans="1:28" x14ac:dyDescent="0.25">
      <c r="A37" s="30">
        <v>5804</v>
      </c>
      <c r="B37" s="32" t="s">
        <v>13</v>
      </c>
      <c r="C37" s="30">
        <v>139571</v>
      </c>
      <c r="D37" s="31">
        <v>137878</v>
      </c>
      <c r="E37" s="32">
        <v>1693</v>
      </c>
      <c r="F37" s="35" t="s">
        <v>297</v>
      </c>
      <c r="G37" s="28">
        <v>117245</v>
      </c>
      <c r="H37">
        <v>0</v>
      </c>
      <c r="I37">
        <v>20662</v>
      </c>
      <c r="J37">
        <v>907</v>
      </c>
      <c r="K37">
        <v>0</v>
      </c>
      <c r="L37" s="37">
        <v>138814</v>
      </c>
      <c r="M37" s="36">
        <f t="shared" si="0"/>
        <v>84.461941879061186</v>
      </c>
      <c r="N37" s="36">
        <f t="shared" si="1"/>
        <v>0</v>
      </c>
      <c r="O37" s="37">
        <f t="shared" si="2"/>
        <v>14.884665811805725</v>
      </c>
      <c r="P37" s="37">
        <f t="shared" si="3"/>
        <v>0.65339230913308455</v>
      </c>
      <c r="Q37" s="37">
        <f t="shared" si="4"/>
        <v>0</v>
      </c>
      <c r="R37" s="29" t="str">
        <f t="shared" si="6"/>
        <v>Urbana</v>
      </c>
      <c r="S37" s="1" t="b">
        <f t="shared" si="5"/>
        <v>1</v>
      </c>
    </row>
    <row r="38" spans="1:28" x14ac:dyDescent="0.25">
      <c r="C38">
        <f>SUM(C2:C37)</f>
        <v>1890349</v>
      </c>
      <c r="D38">
        <f t="shared" ref="D38:E38" si="9">SUM(D2:D37)</f>
        <v>1691610</v>
      </c>
      <c r="E38">
        <f t="shared" si="9"/>
        <v>198739</v>
      </c>
      <c r="G38" s="24">
        <f t="shared" ref="G38:L38" si="10">SUM(G2:G37)</f>
        <v>798437</v>
      </c>
      <c r="H38" s="24">
        <f t="shared" si="10"/>
        <v>155957</v>
      </c>
      <c r="I38" s="24">
        <f t="shared" si="10"/>
        <v>728350</v>
      </c>
      <c r="J38" s="24">
        <f t="shared" si="10"/>
        <v>54637</v>
      </c>
      <c r="K38" s="24">
        <f t="shared" si="10"/>
        <v>124528</v>
      </c>
      <c r="L38" s="24">
        <f t="shared" si="10"/>
        <v>1861909</v>
      </c>
    </row>
    <row r="39" spans="1:28" x14ac:dyDescent="0.25">
      <c r="C39">
        <f>(C38/$C$38)*100</f>
        <v>100</v>
      </c>
      <c r="D39" s="1">
        <f t="shared" ref="D39:E39" si="11">(D38/$C$38)*100</f>
        <v>89.486650348692223</v>
      </c>
      <c r="E39" s="1">
        <f t="shared" si="11"/>
        <v>10.513349651307774</v>
      </c>
      <c r="G39" s="24">
        <f t="shared" ref="G39:L39" si="12">(G38/$L$38)*100</f>
        <v>42.88270801634237</v>
      </c>
      <c r="H39" s="24">
        <f t="shared" si="12"/>
        <v>8.3761880951217265</v>
      </c>
      <c r="I39" s="24">
        <f t="shared" si="12"/>
        <v>39.118453157485142</v>
      </c>
      <c r="J39" s="24">
        <f t="shared" si="12"/>
        <v>2.93446135122608</v>
      </c>
      <c r="K39" s="24">
        <f t="shared" si="12"/>
        <v>6.6881893798246859</v>
      </c>
      <c r="L39" s="24">
        <f t="shared" si="12"/>
        <v>100</v>
      </c>
    </row>
    <row r="40" spans="1:28" x14ac:dyDescent="0.25">
      <c r="W40" s="22" t="s">
        <v>192</v>
      </c>
    </row>
    <row r="41" spans="1:28" x14ac:dyDescent="0.25">
      <c r="W41" s="22" t="s">
        <v>204</v>
      </c>
    </row>
    <row r="42" spans="1:28" x14ac:dyDescent="0.25">
      <c r="W42" s="22" t="s">
        <v>183</v>
      </c>
    </row>
    <row r="43" spans="1:28" x14ac:dyDescent="0.25">
      <c r="W43" s="22" t="s">
        <v>205</v>
      </c>
    </row>
    <row r="44" spans="1:28" x14ac:dyDescent="0.25">
      <c r="W44" s="22" t="s">
        <v>190</v>
      </c>
    </row>
  </sheetData>
  <autoFilter ref="A1:S37" xr:uid="{604CFD46-2906-48AD-8AA9-E58387027BE5}">
    <sortState xmlns:xlrd2="http://schemas.microsoft.com/office/spreadsheetml/2017/richdata2" ref="A2:S37">
      <sortCondition descending="1" ref="Q1:Q37"/>
    </sortState>
  </autoFilter>
  <mergeCells count="2">
    <mergeCell ref="AA8:AC8"/>
    <mergeCell ref="W8:Y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BF9C-5B19-4864-A653-1204270451FE}">
  <dimension ref="A1:K37"/>
  <sheetViews>
    <sheetView workbookViewId="0">
      <selection activeCell="I4" sqref="I4:K16"/>
    </sheetView>
  </sheetViews>
  <sheetFormatPr baseColWidth="10" defaultRowHeight="15" x14ac:dyDescent="0.25"/>
  <cols>
    <col min="3" max="3" width="18.7109375" customWidth="1"/>
    <col min="4" max="4" width="20.85546875" customWidth="1"/>
    <col min="5" max="5" width="15.7109375" customWidth="1"/>
  </cols>
  <sheetData>
    <row r="1" spans="1:11" ht="30" x14ac:dyDescent="0.25">
      <c r="A1" t="s">
        <v>45</v>
      </c>
      <c r="B1" s="40" t="s">
        <v>2</v>
      </c>
      <c r="C1" s="40" t="s">
        <v>325</v>
      </c>
      <c r="D1" s="40" t="s">
        <v>324</v>
      </c>
      <c r="E1" s="40" t="s">
        <v>323</v>
      </c>
    </row>
    <row r="2" spans="1:11" x14ac:dyDescent="0.25">
      <c r="A2">
        <v>5101</v>
      </c>
      <c r="B2" s="44" t="s">
        <v>9</v>
      </c>
      <c r="C2" s="44" t="s">
        <v>297</v>
      </c>
      <c r="D2" s="44" t="s">
        <v>297</v>
      </c>
      <c r="E2" s="44" t="s">
        <v>321</v>
      </c>
    </row>
    <row r="3" spans="1:11" x14ac:dyDescent="0.25">
      <c r="A3">
        <v>5102</v>
      </c>
      <c r="B3" s="44" t="s">
        <v>40</v>
      </c>
      <c r="C3" s="44" t="s">
        <v>298</v>
      </c>
      <c r="D3" s="44" t="s">
        <v>298</v>
      </c>
      <c r="E3" s="44" t="s">
        <v>321</v>
      </c>
    </row>
    <row r="4" spans="1:11" x14ac:dyDescent="0.25">
      <c r="A4">
        <v>5103</v>
      </c>
      <c r="B4" s="44" t="s">
        <v>37</v>
      </c>
      <c r="C4" s="44" t="s">
        <v>298</v>
      </c>
      <c r="D4" s="44" t="s">
        <v>298</v>
      </c>
      <c r="E4" s="44" t="s">
        <v>321</v>
      </c>
      <c r="I4" s="53" t="s">
        <v>325</v>
      </c>
      <c r="J4" s="53"/>
      <c r="K4" s="53"/>
    </row>
    <row r="5" spans="1:11" x14ac:dyDescent="0.25">
      <c r="A5">
        <v>5105</v>
      </c>
      <c r="B5" s="44" t="s">
        <v>10</v>
      </c>
      <c r="C5" s="44" t="s">
        <v>298</v>
      </c>
      <c r="D5" s="44" t="s">
        <v>298</v>
      </c>
      <c r="E5" s="44" t="s">
        <v>321</v>
      </c>
      <c r="I5" s="44" t="s">
        <v>298</v>
      </c>
      <c r="J5" s="42">
        <v>469129</v>
      </c>
      <c r="K5" s="43">
        <v>24.742399078506772</v>
      </c>
    </row>
    <row r="6" spans="1:11" x14ac:dyDescent="0.25">
      <c r="A6">
        <v>5107</v>
      </c>
      <c r="B6" s="44" t="s">
        <v>32</v>
      </c>
      <c r="C6" s="44" t="s">
        <v>298</v>
      </c>
      <c r="D6" s="44" t="s">
        <v>298</v>
      </c>
      <c r="E6" s="44" t="s">
        <v>321</v>
      </c>
      <c r="I6" s="44" t="s">
        <v>6</v>
      </c>
      <c r="J6" s="42">
        <v>116978</v>
      </c>
      <c r="K6" s="43">
        <v>6.1695532772554351</v>
      </c>
    </row>
    <row r="7" spans="1:11" x14ac:dyDescent="0.25">
      <c r="A7">
        <v>5109</v>
      </c>
      <c r="B7" s="44" t="s">
        <v>44</v>
      </c>
      <c r="C7" s="44" t="s">
        <v>297</v>
      </c>
      <c r="D7" s="44" t="s">
        <v>297</v>
      </c>
      <c r="E7" s="44" t="s">
        <v>321</v>
      </c>
      <c r="I7" s="44" t="s">
        <v>297</v>
      </c>
      <c r="J7" s="42">
        <v>1309946</v>
      </c>
      <c r="K7" s="43">
        <v>69.08804764423779</v>
      </c>
    </row>
    <row r="8" spans="1:11" x14ac:dyDescent="0.25">
      <c r="A8">
        <v>5301</v>
      </c>
      <c r="B8" s="44" t="s">
        <v>21</v>
      </c>
      <c r="C8" s="44" t="s">
        <v>297</v>
      </c>
      <c r="D8" s="44" t="s">
        <v>297</v>
      </c>
      <c r="E8" s="44" t="s">
        <v>321</v>
      </c>
      <c r="I8" s="44" t="s">
        <v>161</v>
      </c>
      <c r="J8" s="42">
        <v>1896053</v>
      </c>
      <c r="K8" s="44">
        <v>100</v>
      </c>
    </row>
    <row r="9" spans="1:11" x14ac:dyDescent="0.25">
      <c r="A9">
        <v>5302</v>
      </c>
      <c r="B9" s="44" t="s">
        <v>33</v>
      </c>
      <c r="C9" s="44" t="s">
        <v>298</v>
      </c>
      <c r="D9" s="44" t="s">
        <v>298</v>
      </c>
      <c r="E9" s="44" t="s">
        <v>321</v>
      </c>
    </row>
    <row r="10" spans="1:11" x14ac:dyDescent="0.25">
      <c r="A10">
        <v>5303</v>
      </c>
      <c r="B10" s="44" t="s">
        <v>26</v>
      </c>
      <c r="C10" s="44" t="s">
        <v>6</v>
      </c>
      <c r="D10" s="44" t="s">
        <v>298</v>
      </c>
      <c r="E10" s="44" t="s">
        <v>322</v>
      </c>
    </row>
    <row r="11" spans="1:11" x14ac:dyDescent="0.25">
      <c r="A11">
        <v>5304</v>
      </c>
      <c r="B11" s="44" t="s">
        <v>22</v>
      </c>
      <c r="C11" s="44" t="s">
        <v>298</v>
      </c>
      <c r="D11" s="44" t="s">
        <v>298</v>
      </c>
      <c r="E11" s="44" t="s">
        <v>321</v>
      </c>
    </row>
    <row r="12" spans="1:11" x14ac:dyDescent="0.25">
      <c r="A12">
        <v>5401</v>
      </c>
      <c r="B12" s="44" t="s">
        <v>16</v>
      </c>
      <c r="C12" s="44" t="s">
        <v>298</v>
      </c>
      <c r="D12" s="44" t="s">
        <v>298</v>
      </c>
      <c r="E12" s="44" t="s">
        <v>321</v>
      </c>
      <c r="I12" s="53" t="s">
        <v>326</v>
      </c>
      <c r="J12" s="53"/>
      <c r="K12" s="53"/>
    </row>
    <row r="13" spans="1:11" x14ac:dyDescent="0.25">
      <c r="A13">
        <v>5402</v>
      </c>
      <c r="B13" s="44" t="s">
        <v>12</v>
      </c>
      <c r="C13" s="44" t="s">
        <v>298</v>
      </c>
      <c r="D13" s="44" t="s">
        <v>298</v>
      </c>
      <c r="E13" s="44" t="s">
        <v>321</v>
      </c>
      <c r="I13" s="44" t="s">
        <v>298</v>
      </c>
      <c r="J13" s="42">
        <v>466484</v>
      </c>
      <c r="K13" s="45">
        <v>25.05407084879014</v>
      </c>
    </row>
    <row r="14" spans="1:11" x14ac:dyDescent="0.25">
      <c r="A14">
        <v>5403</v>
      </c>
      <c r="B14" s="44" t="s">
        <v>35</v>
      </c>
      <c r="C14" s="44" t="s">
        <v>6</v>
      </c>
      <c r="D14" s="44" t="s">
        <v>6</v>
      </c>
      <c r="E14" s="44" t="s">
        <v>321</v>
      </c>
      <c r="I14" s="44" t="s">
        <v>6</v>
      </c>
      <c r="J14" s="42">
        <v>49790</v>
      </c>
      <c r="K14" s="45">
        <v>2.6741371355957786</v>
      </c>
    </row>
    <row r="15" spans="1:11" x14ac:dyDescent="0.25">
      <c r="A15">
        <v>5404</v>
      </c>
      <c r="B15" s="44" t="s">
        <v>11</v>
      </c>
      <c r="C15" s="44" t="s">
        <v>6</v>
      </c>
      <c r="D15" s="44" t="s">
        <v>6</v>
      </c>
      <c r="E15" s="44" t="s">
        <v>321</v>
      </c>
      <c r="I15" s="44" t="s">
        <v>297</v>
      </c>
      <c r="J15" s="42">
        <v>1345635</v>
      </c>
      <c r="K15" s="45">
        <v>72.271792015614082</v>
      </c>
    </row>
    <row r="16" spans="1:11" x14ac:dyDescent="0.25">
      <c r="A16">
        <v>5405</v>
      </c>
      <c r="B16" s="44" t="s">
        <v>23</v>
      </c>
      <c r="C16" s="44" t="s">
        <v>6</v>
      </c>
      <c r="D16" s="44" t="s">
        <v>6</v>
      </c>
      <c r="E16" s="44" t="s">
        <v>321</v>
      </c>
      <c r="I16" s="44" t="s">
        <v>161</v>
      </c>
      <c r="J16" s="42">
        <v>1861909</v>
      </c>
      <c r="K16" s="44">
        <v>100</v>
      </c>
    </row>
    <row r="17" spans="1:5" x14ac:dyDescent="0.25">
      <c r="A17">
        <v>5501</v>
      </c>
      <c r="B17" s="44" t="s">
        <v>3</v>
      </c>
      <c r="C17" s="44" t="s">
        <v>297</v>
      </c>
      <c r="D17" s="44" t="s">
        <v>297</v>
      </c>
      <c r="E17" s="44" t="s">
        <v>321</v>
      </c>
    </row>
    <row r="18" spans="1:5" x14ac:dyDescent="0.25">
      <c r="A18">
        <v>5502</v>
      </c>
      <c r="B18" s="44" t="s">
        <v>31</v>
      </c>
      <c r="C18" s="44" t="s">
        <v>297</v>
      </c>
      <c r="D18" s="44" t="s">
        <v>297</v>
      </c>
      <c r="E18" s="44" t="s">
        <v>321</v>
      </c>
    </row>
    <row r="19" spans="1:5" x14ac:dyDescent="0.25">
      <c r="A19">
        <v>5503</v>
      </c>
      <c r="B19" s="44" t="s">
        <v>36</v>
      </c>
      <c r="C19" s="44" t="s">
        <v>298</v>
      </c>
      <c r="D19" s="44" t="s">
        <v>298</v>
      </c>
      <c r="E19" s="44" t="s">
        <v>321</v>
      </c>
    </row>
    <row r="20" spans="1:5" x14ac:dyDescent="0.25">
      <c r="A20">
        <v>5504</v>
      </c>
      <c r="B20" s="44" t="s">
        <v>24</v>
      </c>
      <c r="C20" s="44" t="s">
        <v>298</v>
      </c>
      <c r="D20" s="44" t="s">
        <v>298</v>
      </c>
      <c r="E20" s="44" t="s">
        <v>321</v>
      </c>
    </row>
    <row r="21" spans="1:5" x14ac:dyDescent="0.25">
      <c r="A21">
        <v>5506</v>
      </c>
      <c r="B21" s="44" t="s">
        <v>4</v>
      </c>
      <c r="C21" s="44" t="s">
        <v>6</v>
      </c>
      <c r="D21" s="44" t="s">
        <v>298</v>
      </c>
      <c r="E21" s="44" t="s">
        <v>322</v>
      </c>
    </row>
    <row r="22" spans="1:5" x14ac:dyDescent="0.25">
      <c r="A22">
        <v>5601</v>
      </c>
      <c r="B22" s="44" t="s">
        <v>17</v>
      </c>
      <c r="C22" s="44" t="s">
        <v>297</v>
      </c>
      <c r="D22" s="44" t="s">
        <v>297</v>
      </c>
      <c r="E22" s="44" t="s">
        <v>321</v>
      </c>
    </row>
    <row r="23" spans="1:5" x14ac:dyDescent="0.25">
      <c r="A23">
        <v>5602</v>
      </c>
      <c r="B23" s="44" t="s">
        <v>19</v>
      </c>
      <c r="C23" s="44" t="s">
        <v>298</v>
      </c>
      <c r="D23" s="44" t="s">
        <v>298</v>
      </c>
      <c r="E23" s="44" t="s">
        <v>321</v>
      </c>
    </row>
    <row r="24" spans="1:5" x14ac:dyDescent="0.25">
      <c r="A24">
        <v>5603</v>
      </c>
      <c r="B24" s="44" t="s">
        <v>18</v>
      </c>
      <c r="C24" s="44" t="s">
        <v>298</v>
      </c>
      <c r="D24" s="44" t="s">
        <v>298</v>
      </c>
      <c r="E24" s="44" t="s">
        <v>321</v>
      </c>
    </row>
    <row r="25" spans="1:5" x14ac:dyDescent="0.25">
      <c r="A25">
        <v>5604</v>
      </c>
      <c r="B25" s="44" t="s">
        <v>39</v>
      </c>
      <c r="C25" s="44" t="s">
        <v>298</v>
      </c>
      <c r="D25" s="44" t="s">
        <v>298</v>
      </c>
      <c r="E25" s="44" t="s">
        <v>321</v>
      </c>
    </row>
    <row r="26" spans="1:5" x14ac:dyDescent="0.25">
      <c r="A26">
        <v>5605</v>
      </c>
      <c r="B26" s="44" t="s">
        <v>38</v>
      </c>
      <c r="C26" s="44" t="s">
        <v>298</v>
      </c>
      <c r="D26" s="44" t="s">
        <v>298</v>
      </c>
      <c r="E26" s="44" t="s">
        <v>321</v>
      </c>
    </row>
    <row r="27" spans="1:5" x14ac:dyDescent="0.25">
      <c r="A27">
        <v>5606</v>
      </c>
      <c r="B27" s="44" t="s">
        <v>43</v>
      </c>
      <c r="C27" s="44" t="s">
        <v>6</v>
      </c>
      <c r="D27" s="44" t="s">
        <v>298</v>
      </c>
      <c r="E27" s="44" t="s">
        <v>322</v>
      </c>
    </row>
    <row r="28" spans="1:5" x14ac:dyDescent="0.25">
      <c r="A28">
        <v>5701</v>
      </c>
      <c r="B28" s="44" t="s">
        <v>42</v>
      </c>
      <c r="C28" s="44" t="s">
        <v>297</v>
      </c>
      <c r="D28" s="44" t="s">
        <v>297</v>
      </c>
      <c r="E28" s="44" t="s">
        <v>321</v>
      </c>
    </row>
    <row r="29" spans="1:5" x14ac:dyDescent="0.25">
      <c r="A29">
        <v>5702</v>
      </c>
      <c r="B29" s="44" t="s">
        <v>41</v>
      </c>
      <c r="C29" s="44" t="s">
        <v>6</v>
      </c>
      <c r="D29" s="44" t="s">
        <v>298</v>
      </c>
      <c r="E29" s="44" t="s">
        <v>322</v>
      </c>
    </row>
    <row r="30" spans="1:5" x14ac:dyDescent="0.25">
      <c r="A30">
        <v>5703</v>
      </c>
      <c r="B30" s="44" t="s">
        <v>29</v>
      </c>
      <c r="C30" s="44" t="s">
        <v>298</v>
      </c>
      <c r="D30" s="44" t="s">
        <v>298</v>
      </c>
      <c r="E30" s="44" t="s">
        <v>321</v>
      </c>
    </row>
    <row r="31" spans="1:5" x14ac:dyDescent="0.25">
      <c r="A31">
        <v>5704</v>
      </c>
      <c r="B31" s="44" t="s">
        <v>30</v>
      </c>
      <c r="C31" s="44" t="s">
        <v>6</v>
      </c>
      <c r="D31" s="44" t="s">
        <v>6</v>
      </c>
      <c r="E31" s="44" t="s">
        <v>321</v>
      </c>
    </row>
    <row r="32" spans="1:5" x14ac:dyDescent="0.25">
      <c r="A32">
        <v>5705</v>
      </c>
      <c r="B32" s="44" t="s">
        <v>15</v>
      </c>
      <c r="C32" s="44" t="s">
        <v>6</v>
      </c>
      <c r="D32" s="44" t="s">
        <v>6</v>
      </c>
      <c r="E32" s="44" t="s">
        <v>321</v>
      </c>
    </row>
    <row r="33" spans="1:5" x14ac:dyDescent="0.25">
      <c r="A33">
        <v>5706</v>
      </c>
      <c r="B33" s="44" t="s">
        <v>25</v>
      </c>
      <c r="C33" s="44" t="s">
        <v>298</v>
      </c>
      <c r="D33" s="44" t="s">
        <v>298</v>
      </c>
      <c r="E33" s="44" t="s">
        <v>321</v>
      </c>
    </row>
    <row r="34" spans="1:5" x14ac:dyDescent="0.25">
      <c r="A34">
        <v>5801</v>
      </c>
      <c r="B34" s="44" t="s">
        <v>8</v>
      </c>
      <c r="C34" s="44" t="s">
        <v>297</v>
      </c>
      <c r="D34" s="44" t="s">
        <v>297</v>
      </c>
      <c r="E34" s="44" t="s">
        <v>321</v>
      </c>
    </row>
    <row r="35" spans="1:5" x14ac:dyDescent="0.25">
      <c r="A35">
        <v>5802</v>
      </c>
      <c r="B35" s="44" t="s">
        <v>28</v>
      </c>
      <c r="C35" s="44" t="s">
        <v>298</v>
      </c>
      <c r="D35" s="44" t="s">
        <v>297</v>
      </c>
      <c r="E35" s="44" t="s">
        <v>322</v>
      </c>
    </row>
    <row r="36" spans="1:5" x14ac:dyDescent="0.25">
      <c r="A36">
        <v>5803</v>
      </c>
      <c r="B36" s="44" t="s">
        <v>27</v>
      </c>
      <c r="C36" s="44" t="s">
        <v>298</v>
      </c>
      <c r="D36" s="44" t="s">
        <v>298</v>
      </c>
      <c r="E36" s="44" t="s">
        <v>321</v>
      </c>
    </row>
    <row r="37" spans="1:5" x14ac:dyDescent="0.25">
      <c r="A37">
        <v>5804</v>
      </c>
      <c r="B37" s="44" t="s">
        <v>13</v>
      </c>
      <c r="C37" s="44" t="s">
        <v>297</v>
      </c>
      <c r="D37" s="44" t="s">
        <v>297</v>
      </c>
      <c r="E37" s="44" t="s">
        <v>321</v>
      </c>
    </row>
  </sheetData>
  <autoFilter ref="A1:E37" xr:uid="{A1710511-98BF-4C40-BF46-D22C859EFE7C}"/>
  <mergeCells count="2">
    <mergeCell ref="I4:K4"/>
    <mergeCell ref="I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BBDD</vt:lpstr>
      <vt:lpstr>USO SUELO</vt:lpstr>
      <vt:lpstr>ANALISIS</vt:lpstr>
      <vt:lpstr>COMPARACIÓN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Alcayaga Fazzini</dc:creator>
  <cp:lastModifiedBy>Lucas Alcayaga Fazzini</cp:lastModifiedBy>
  <dcterms:created xsi:type="dcterms:W3CDTF">2025-09-15T14:16:32Z</dcterms:created>
  <dcterms:modified xsi:type="dcterms:W3CDTF">2026-03-10T20:32:04Z</dcterms:modified>
</cp:coreProperties>
</file>